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N77" i="1" l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78" i="1" l="1"/>
</calcChain>
</file>

<file path=xl/sharedStrings.xml><?xml version="1.0" encoding="utf-8"?>
<sst xmlns="http://schemas.openxmlformats.org/spreadsheetml/2006/main" count="656" uniqueCount="221">
  <si>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</si>
  <si>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</si>
  <si>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</si>
  <si>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</si>
  <si>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</si>
  <si>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</si>
  <si>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</si>
  <si>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</si>
  <si>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</si>
  <si>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</si>
  <si>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</si>
  <si>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Техническое состояние МТР</t>
  </si>
  <si>
    <t>Кол-во</t>
  </si>
  <si>
    <t>НВЛ</t>
  </si>
  <si>
    <t>Склад  N 4</t>
  </si>
  <si>
    <t>работоспособное состояние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</si>
  <si>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</si>
  <si>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</si>
  <si>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</si>
  <si>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КГ</t>
  </si>
  <si>
    <t>Склад  N 1</t>
  </si>
  <si>
    <t>1001080180</t>
  </si>
  <si>
    <t xml:space="preserve">ЭЛЕКТРОДЫ УОНИ 13/55 5ММ                                                           </t>
  </si>
  <si>
    <t>ТОННА</t>
  </si>
  <si>
    <t>05</t>
  </si>
  <si>
    <t>Металлопродукция</t>
  </si>
  <si>
    <t>ГАЙКА М52 СТ35Х</t>
  </si>
  <si>
    <t>ШТ</t>
  </si>
  <si>
    <t>ГАЙКА М64 СТ30ХМА</t>
  </si>
  <si>
    <t>ГАЙКА М58, СТ.30ХМА</t>
  </si>
  <si>
    <t>ГАЙКА М22 ст.40Х</t>
  </si>
  <si>
    <t>ВТУЛКА ВЧ 350Х220</t>
  </si>
  <si>
    <t>1033334</t>
  </si>
  <si>
    <t>1001080017</t>
  </si>
  <si>
    <t>ГВОЗДИ 200ММ</t>
  </si>
  <si>
    <t>1130305</t>
  </si>
  <si>
    <t>1001080023</t>
  </si>
  <si>
    <t>ЭЛЕКТРОДЫ ЦЛ-17 4ММ</t>
  </si>
  <si>
    <t>1104652</t>
  </si>
  <si>
    <t>1001080049</t>
  </si>
  <si>
    <t>САМОРЕЗ 6.3х20-38-50</t>
  </si>
  <si>
    <t>1013664</t>
  </si>
  <si>
    <t>1001080052</t>
  </si>
  <si>
    <t>ГВОЗДИ  ШИФЕРНЫЕ</t>
  </si>
  <si>
    <t>СКЛАД ВРЕМЕННОГО ИСПОЛЬЗОВАНИЯ</t>
  </si>
  <si>
    <t>1001080065</t>
  </si>
  <si>
    <t>ГВОЗДИ</t>
  </si>
  <si>
    <t>1074273</t>
  </si>
  <si>
    <t>1001080066</t>
  </si>
  <si>
    <t>ГВОЗДИ 025ММ</t>
  </si>
  <si>
    <t>1002846</t>
  </si>
  <si>
    <t>1001080067</t>
  </si>
  <si>
    <t>ГВОЗДИ 040ММ</t>
  </si>
  <si>
    <t>1047108</t>
  </si>
  <si>
    <t>1001080068</t>
  </si>
  <si>
    <t>ГВОЗДИ 050ММ</t>
  </si>
  <si>
    <t>1030302</t>
  </si>
  <si>
    <t>1001080078</t>
  </si>
  <si>
    <t>ТРОС СТАЛЬНОЙ Ф14,0ММ</t>
  </si>
  <si>
    <t>МЕТР</t>
  </si>
  <si>
    <t>1076307</t>
  </si>
  <si>
    <t>1001080117</t>
  </si>
  <si>
    <t>ШУРУП РАЗНЫЙ кг</t>
  </si>
  <si>
    <t>1001080141</t>
  </si>
  <si>
    <t>ШУРУП  РАЗНЫЙ  кг</t>
  </si>
  <si>
    <t>1002834</t>
  </si>
  <si>
    <t>1001080160</t>
  </si>
  <si>
    <t>ГВОЗДИ 060ММ</t>
  </si>
  <si>
    <t>1057401</t>
  </si>
  <si>
    <t>1001080174</t>
  </si>
  <si>
    <t>СЕТКА 60х2,5 ГОСТ 5336 Н/Р</t>
  </si>
  <si>
    <t>М2</t>
  </si>
  <si>
    <t>1000582</t>
  </si>
  <si>
    <t>1001080182</t>
  </si>
  <si>
    <t>ШУРУП 6Х80(6Х20) кг</t>
  </si>
  <si>
    <t>1136003</t>
  </si>
  <si>
    <t>1001080227</t>
  </si>
  <si>
    <t>САМОРЕЗ 3,5Х 50</t>
  </si>
  <si>
    <t>1013673</t>
  </si>
  <si>
    <t>1001080230</t>
  </si>
  <si>
    <t>САМОРЕЗ 30х12мм</t>
  </si>
  <si>
    <t>1006994</t>
  </si>
  <si>
    <t>1001080248</t>
  </si>
  <si>
    <t>ТРОС СТАЛЬНОЙ Ф13,5 ММ</t>
  </si>
  <si>
    <t>1114466</t>
  </si>
  <si>
    <t>1001080276</t>
  </si>
  <si>
    <t>ДЮБЕЛЬ SPIK D 19-4 8*51</t>
  </si>
  <si>
    <t>1014072</t>
  </si>
  <si>
    <t>1001080312</t>
  </si>
  <si>
    <t xml:space="preserve">КАНАТ СТАЛЬНОЙ ф21,00мм </t>
  </si>
  <si>
    <t>1001080382</t>
  </si>
  <si>
    <t>ПРОВОЛОКА 1,2ММ CastoMag 45751.</t>
  </si>
  <si>
    <t>1447018</t>
  </si>
  <si>
    <t>1001080439</t>
  </si>
  <si>
    <t>ЭЛЕКТРОДЫ FOX CM 2 KB Ф2,5Х250ММ</t>
  </si>
  <si>
    <t>1447019</t>
  </si>
  <si>
    <t>1001080440</t>
  </si>
  <si>
    <t>ЭЛЕКТРОДЫ FOX CM 2KB Ф3,2Х350ММ</t>
  </si>
  <si>
    <t>9007779</t>
  </si>
  <si>
    <t>1005030102</t>
  </si>
  <si>
    <t>ГАЙКА М6 СТ25</t>
  </si>
  <si>
    <t>1156983</t>
  </si>
  <si>
    <t>1005030103</t>
  </si>
  <si>
    <t>ГАЙКА М8 СТ25</t>
  </si>
  <si>
    <t>1157860</t>
  </si>
  <si>
    <t>1005030151</t>
  </si>
  <si>
    <t>ШПИЛЬКА М27Х240 СТ.35</t>
  </si>
  <si>
    <t>1157855</t>
  </si>
  <si>
    <t>1005030187</t>
  </si>
  <si>
    <t>ШПИЛЬКА М27Х250 СТ.35</t>
  </si>
  <si>
    <t>1163342</t>
  </si>
  <si>
    <t>1005030193</t>
  </si>
  <si>
    <t>ШПИЛЬКА М36Х280 СТ.35</t>
  </si>
  <si>
    <t>1164682</t>
  </si>
  <si>
    <t>1005030244</t>
  </si>
  <si>
    <t xml:space="preserve">ШПИЛЬКА М20Х190 СТ.30ХМА </t>
  </si>
  <si>
    <t>1164834</t>
  </si>
  <si>
    <t>1005030246</t>
  </si>
  <si>
    <t>ШПИЛЬКА М36Х260 СТ.30ХМА</t>
  </si>
  <si>
    <t>1503165</t>
  </si>
  <si>
    <t>1005030251</t>
  </si>
  <si>
    <t>ШПИЛЬКА М42Х420 СТ.30ХМА</t>
  </si>
  <si>
    <t>1164932</t>
  </si>
  <si>
    <t>1005030254</t>
  </si>
  <si>
    <t>ШПИЛЬКА М52Х440 СТ.30ХМА</t>
  </si>
  <si>
    <t>1164694</t>
  </si>
  <si>
    <t>1005030256</t>
  </si>
  <si>
    <t xml:space="preserve">ШПИЛЬКА М30Х180 СТ.30ХМА </t>
  </si>
  <si>
    <t>1505560</t>
  </si>
  <si>
    <t>1005030258</t>
  </si>
  <si>
    <t xml:space="preserve">ШПИЛЬКА М39Х370 СТ.30ХМА </t>
  </si>
  <si>
    <t>1164685</t>
  </si>
  <si>
    <t>1005030260</t>
  </si>
  <si>
    <t xml:space="preserve">ШПИЛЬКА М20Х90 СТ.25Х1МФ </t>
  </si>
  <si>
    <t>1164902</t>
  </si>
  <si>
    <t>1005030268</t>
  </si>
  <si>
    <t>ШПИЛЬКА М48Х390 СТ.25Х1МФ</t>
  </si>
  <si>
    <t>1505651</t>
  </si>
  <si>
    <t>1005030273</t>
  </si>
  <si>
    <t>ШПИЛЬКА М48Х630 СТ.25Х1МФ</t>
  </si>
  <si>
    <t>1505657</t>
  </si>
  <si>
    <t>1005030274</t>
  </si>
  <si>
    <t xml:space="preserve">ШПИЛЬКА М64Х660 СТ.25Х1МФ </t>
  </si>
  <si>
    <t>1503167</t>
  </si>
  <si>
    <t>1005030383</t>
  </si>
  <si>
    <t>ШПИЛЬКА М58Х440 СТ.25Х1МФ</t>
  </si>
  <si>
    <t>1505632</t>
  </si>
  <si>
    <t>1005030385</t>
  </si>
  <si>
    <t>ШПИЛЬКА М45Х380 СТ.25Х1МФ</t>
  </si>
  <si>
    <t>1505688</t>
  </si>
  <si>
    <t>1005030393</t>
  </si>
  <si>
    <t>ШПИЛЬКА М52Х570 СТ.25Х1МФ</t>
  </si>
  <si>
    <t>1164934</t>
  </si>
  <si>
    <t>1005030394</t>
  </si>
  <si>
    <t>ШПИЛЬКА М52Х480 СТ.25Х1МФ</t>
  </si>
  <si>
    <t>1000144</t>
  </si>
  <si>
    <t>1005030442</t>
  </si>
  <si>
    <t>БОЛТ М24Х80 ГОСТ 7798</t>
  </si>
  <si>
    <t>1060707</t>
  </si>
  <si>
    <t>1005030446</t>
  </si>
  <si>
    <t>ШПИЛЬКА М12Х70 СТ.14Х17Н2</t>
  </si>
  <si>
    <t>1503168</t>
  </si>
  <si>
    <t>1005030463</t>
  </si>
  <si>
    <t>ШПИЛЬКА М56Х690 СТ.25Х2М1Ф</t>
  </si>
  <si>
    <t>1163343</t>
  </si>
  <si>
    <t>1005030544</t>
  </si>
  <si>
    <t>ШПИЛЬКА М42Х250 СТ.35</t>
  </si>
  <si>
    <t>1136644</t>
  </si>
  <si>
    <t>1005030576</t>
  </si>
  <si>
    <t>ГАЙКА М36 СТ.40Х</t>
  </si>
  <si>
    <t>1093530</t>
  </si>
  <si>
    <t>1005030603</t>
  </si>
  <si>
    <t>ШПИЛЬКА М27Х160 СТ.14Х17Н2</t>
  </si>
  <si>
    <t>1195546</t>
  </si>
  <si>
    <t>1005030605</t>
  </si>
  <si>
    <t>ШПИЛЬКА М48Х455 СТ.25Х1МФ</t>
  </si>
  <si>
    <t>1261762</t>
  </si>
  <si>
    <t>1005030618</t>
  </si>
  <si>
    <t>ШПИЛЬКА М60Х460 СТ.30ХМА</t>
  </si>
  <si>
    <t>1325668</t>
  </si>
  <si>
    <t>1005030750</t>
  </si>
  <si>
    <t>ШПИЛЬКА 2-1-М20Х240 СТ.18Х12ВМБФР</t>
  </si>
  <si>
    <t>1865884</t>
  </si>
  <si>
    <t>1005030843</t>
  </si>
  <si>
    <t>ШПИЛЬКА М10Х50 СТ.35</t>
  </si>
  <si>
    <t>1005031012</t>
  </si>
  <si>
    <t>БОЛТ М8 ГОСТ 9776-80.</t>
  </si>
  <si>
    <t>1005031032</t>
  </si>
  <si>
    <t>БОЛТ М10Х35.</t>
  </si>
  <si>
    <t>1152414</t>
  </si>
  <si>
    <t>1005031047</t>
  </si>
  <si>
    <t>ШПИЛЬКА М8Х40 СТ.35.</t>
  </si>
  <si>
    <t>1165512</t>
  </si>
  <si>
    <t>1005031058</t>
  </si>
  <si>
    <t>ШПИЛЬКА М16Х200 СТ.35 60ММ.</t>
  </si>
  <si>
    <t>1165513</t>
  </si>
  <si>
    <t>1005031059</t>
  </si>
  <si>
    <t>ШПИЛЬКА М16Х220 СТ.35 60ММ.</t>
  </si>
  <si>
    <t>1153587</t>
  </si>
  <si>
    <t>1005372350</t>
  </si>
  <si>
    <t>ВТУЛКА СЧ 550Х400</t>
  </si>
  <si>
    <t>1155855</t>
  </si>
  <si>
    <t>1005410381</t>
  </si>
  <si>
    <t>ДЮБЕЛЬ 6х30</t>
  </si>
  <si>
    <t>1042584</t>
  </si>
  <si>
    <t>1005414302</t>
  </si>
  <si>
    <t>ШПИЛЬКА М24Х120</t>
  </si>
  <si>
    <t>Склад N 12</t>
  </si>
  <si>
    <t>1001080237</t>
  </si>
  <si>
    <t>САМОРЕЗ 100</t>
  </si>
  <si>
    <t>1001080203</t>
  </si>
  <si>
    <t>ДЮБЕЛЬ 4,5Х50</t>
  </si>
  <si>
    <t>1130310</t>
  </si>
  <si>
    <t>1001080310</t>
  </si>
  <si>
    <t>ЭЛЕКТРОДЫ МР-3 ф4ММ</t>
  </si>
  <si>
    <t>1116840</t>
  </si>
  <si>
    <t>100108_1116840</t>
  </si>
  <si>
    <t>Электрод сварочный Э-46А ОК-46.00 - 4</t>
  </si>
  <si>
    <t>1165671</t>
  </si>
  <si>
    <t>1005031046</t>
  </si>
  <si>
    <t>БОЛТ С ГАЙКОЙ М6Х35-45 ГОСТ7805..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</si>
</sst>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40">
    <xf numFmtId="0" fontId="0" fillId="0" borderId="0" xfId="0"/>
    <xf numFmtId="0" fontId="0" fillId="0" borderId="3" xfId="0" applyBorder="1" applyProtection="1"/>
    <xf numFmtId="0" fontId="2" fillId="0" borderId="3" xfId="3" applyFont="1" applyBorder="1" applyProtection="1">
      <protection locked="0"/>
    </xf>
    <xf numFmtId="49" fontId="2" fillId="0" borderId="3" xfId="3" applyNumberFormat="1" applyFont="1" applyBorder="1" applyProtection="1">
      <protection locked="0"/>
    </xf>
    <xf numFmtId="0" fontId="2" fillId="0" borderId="3" xfId="3" applyNumberFormat="1" applyFont="1" applyBorder="1" applyProtection="1">
      <protection locked="0"/>
    </xf>
    <xf numFmtId="49" fontId="2" fillId="0" borderId="3" xfId="3" applyNumberFormat="1" applyFont="1" applyBorder="1" applyAlignment="1" applyProtection="1">
      <alignment horizontal="left"/>
      <protection locked="0"/>
    </xf>
    <xf numFmtId="0" fontId="0" fillId="0" borderId="3" xfId="0" applyNumberFormat="1" applyFont="1" applyBorder="1" applyAlignment="1" applyProtection="1">
      <alignment horizontal="left"/>
    </xf>
    <xf numFmtId="2" fontId="0" fillId="0" borderId="3" xfId="0" applyNumberFormat="1" applyFont="1" applyBorder="1" applyProtection="1">
      <protection locked="0"/>
    </xf>
    <xf numFmtId="165" fontId="2" fillId="0" borderId="3" xfId="3" applyNumberFormat="1" applyFont="1" applyBorder="1" applyProtection="1">
      <protection locked="0"/>
    </xf>
    <xf numFmtId="2" fontId="2" fillId="0" borderId="3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2" fontId="2" fillId="0" borderId="1" xfId="3" applyNumberFormat="1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2" fontId="4" fillId="0" borderId="6" xfId="1" applyNumberFormat="1" applyFont="1" applyBorder="1" applyProtection="1">
      <protection locked="0"/>
    </xf>
    <xf numFmtId="43" fontId="2" fillId="0" borderId="5" xfId="1" applyFont="1" applyBorder="1" applyProtection="1">
      <protection locked="0"/>
    </xf>
    <xf numFmtId="2" fontId="0" fillId="0" borderId="5" xfId="1" applyNumberFormat="1" applyFont="1" applyBorder="1" applyProtection="1">
      <protection locked="0"/>
    </xf>
    <xf numFmtId="2" fontId="2" fillId="0" borderId="5" xfId="1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  <xf numFmtId="0" fontId="2" fillId="0" borderId="7" xfId="3" applyFont="1" applyBorder="1" applyProtection="1">
      <protection locked="0"/>
    </xf>
    <xf numFmtId="49" fontId="2" fillId="0" borderId="7" xfId="3" applyNumberFormat="1" applyFont="1" applyBorder="1" applyProtection="1">
      <protection locked="0"/>
    </xf>
    <xf numFmtId="0" fontId="2" fillId="0" borderId="7" xfId="3" applyNumberFormat="1" applyFont="1" applyBorder="1" applyProtection="1">
      <protection locked="0"/>
    </xf>
    <xf numFmtId="49" fontId="2" fillId="0" borderId="7" xfId="3" applyNumberFormat="1" applyFont="1" applyBorder="1" applyAlignment="1" applyProtection="1">
      <alignment horizontal="left"/>
      <protection locked="0"/>
    </xf>
    <xf numFmtId="0" fontId="0" fillId="0" borderId="7" xfId="0" applyNumberFormat="1" applyFont="1" applyBorder="1" applyAlignment="1" applyProtection="1">
      <alignment horizontal="left"/>
    </xf>
    <xf numFmtId="2" fontId="0" fillId="0" borderId="7" xfId="0" applyNumberFormat="1" applyFont="1" applyBorder="1" applyProtection="1">
      <protection locked="0"/>
    </xf>
    <xf numFmtId="165" fontId="2" fillId="0" borderId="7" xfId="3" applyNumberFormat="1" applyFont="1" applyBorder="1" applyProtection="1">
      <protection locked="0"/>
    </xf>
    <xf numFmtId="2" fontId="2" fillId="0" borderId="7" xfId="3" applyNumberFormat="1" applyFont="1" applyBorder="1" applyProtection="1">
      <protection locked="0"/>
    </xf>
    <xf numFmtId="43" fontId="0" fillId="0" borderId="4" xfId="1" applyFont="1" applyBorder="1" applyProtection="1"/>
    <xf numFmtId="43" fontId="2" fillId="0" borderId="5" xfId="1" applyFont="1" applyBorder="1" applyAlignment="1" applyProtection="1">
      <alignment horizontal="left"/>
      <protection locked="0"/>
    </xf>
    <xf numFmtId="43" fontId="0" fillId="0" borderId="5" xfId="1" applyFont="1" applyBorder="1" applyAlignment="1" applyProtection="1">
      <alignment horizontal="left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tabSelected="1" workbookViewId="0">
      <selection activeCell="E5" sqref="E5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0.140625" hidden="1" customWidth="1"/>
    <col min="8" max="8" width="31.28515625" hidden="1" customWidth="1"/>
    <col min="9" max="9" width="8.85546875" customWidth="1"/>
    <col min="10" max="10" width="8.85546875" hidden="1" customWidth="1"/>
    <col min="11" max="11" width="15.42578125" hidden="1" customWidth="1"/>
    <col min="12" max="12" width="13.5703125" customWidth="1"/>
    <col min="13" max="13" width="15.42578125" hidden="1" customWidth="1"/>
    <col min="14" max="14" width="23.140625" customWidth="1"/>
  </cols>
  <sheetData>
    <row r="1" spans="1:14" ht="15" customHeight="1" x14ac:dyDescent="0.25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3" t="s">
        <v>5</v>
      </c>
      <c r="G1" s="23" t="s">
        <v>6</v>
      </c>
      <c r="H1" s="23" t="s">
        <v>7</v>
      </c>
      <c r="I1" s="27" t="s">
        <v>12</v>
      </c>
      <c r="J1" s="25" t="s">
        <v>8</v>
      </c>
      <c r="K1" s="25" t="s">
        <v>9</v>
      </c>
      <c r="L1" s="25" t="s">
        <v>10</v>
      </c>
      <c r="M1" s="25" t="s">
        <v>11</v>
      </c>
      <c r="N1" s="25" t="s">
        <v>18</v>
      </c>
    </row>
    <row r="2" spans="1:14" ht="15" customHeight="1" x14ac:dyDescent="0.25">
      <c r="A2" s="24"/>
      <c r="B2" s="24"/>
      <c r="C2" s="24"/>
      <c r="D2" s="24"/>
      <c r="E2" s="24"/>
      <c r="F2" s="24"/>
      <c r="G2" s="24"/>
      <c r="H2" s="24"/>
      <c r="I2" s="28"/>
      <c r="J2" s="26"/>
      <c r="K2" s="26"/>
      <c r="L2" s="26"/>
      <c r="M2" s="26"/>
      <c r="N2" s="26"/>
    </row>
    <row r="3" spans="1:14" x14ac:dyDescent="0.25">
      <c r="A3" s="24"/>
      <c r="B3" s="24"/>
      <c r="C3" s="24"/>
      <c r="D3" s="24"/>
      <c r="E3" s="24"/>
      <c r="F3" s="24"/>
      <c r="G3" s="24"/>
      <c r="H3" s="24"/>
      <c r="I3" s="28"/>
      <c r="J3" s="26"/>
      <c r="K3" s="26"/>
      <c r="L3" s="26"/>
      <c r="M3" s="26"/>
      <c r="N3" s="26"/>
    </row>
    <row r="4" spans="1:14" x14ac:dyDescent="0.25">
      <c r="A4" s="24"/>
      <c r="B4" s="24"/>
      <c r="C4" s="24"/>
      <c r="D4" s="24"/>
      <c r="E4" s="24"/>
      <c r="F4" s="24"/>
      <c r="G4" s="24"/>
      <c r="H4" s="24"/>
      <c r="I4" s="28"/>
      <c r="J4" s="26"/>
      <c r="K4" s="26"/>
      <c r="L4" s="26"/>
      <c r="M4" s="26"/>
      <c r="N4" s="26"/>
    </row>
    <row r="5" spans="1:14" x14ac:dyDescent="0.25">
      <c r="A5" s="1">
        <v>1</v>
      </c>
      <c r="B5" s="2" t="s">
        <v>13</v>
      </c>
      <c r="C5" s="2">
        <v>1005096</v>
      </c>
      <c r="D5" s="3" t="s">
        <v>21</v>
      </c>
      <c r="E5" s="4" t="s">
        <v>22</v>
      </c>
      <c r="F5" s="2" t="s">
        <v>23</v>
      </c>
      <c r="G5" s="5" t="s">
        <v>24</v>
      </c>
      <c r="H5" s="6" t="s">
        <v>25</v>
      </c>
      <c r="I5" s="7">
        <v>0.753</v>
      </c>
      <c r="J5" s="8">
        <v>38718</v>
      </c>
      <c r="K5" s="2" t="s">
        <v>20</v>
      </c>
      <c r="L5" s="7">
        <v>102356.64</v>
      </c>
      <c r="M5" s="9" t="s">
        <v>15</v>
      </c>
      <c r="N5" s="7">
        <f>L5*I5</f>
        <v>77074.549920000005</v>
      </c>
    </row>
    <row r="6" spans="1:14" x14ac:dyDescent="0.25">
      <c r="A6" s="1">
        <v>2</v>
      </c>
      <c r="B6" s="29" t="s">
        <v>13</v>
      </c>
      <c r="C6" s="29">
        <v>1136667</v>
      </c>
      <c r="D6" s="30">
        <v>1005030281</v>
      </c>
      <c r="E6" s="31" t="s">
        <v>26</v>
      </c>
      <c r="F6" s="29" t="s">
        <v>27</v>
      </c>
      <c r="G6" s="32" t="s">
        <v>24</v>
      </c>
      <c r="H6" s="33" t="s">
        <v>25</v>
      </c>
      <c r="I6" s="34">
        <v>50</v>
      </c>
      <c r="J6" s="35">
        <v>38078</v>
      </c>
      <c r="K6" s="29" t="s">
        <v>14</v>
      </c>
      <c r="L6" s="34">
        <v>1142.08</v>
      </c>
      <c r="M6" s="36" t="s">
        <v>15</v>
      </c>
      <c r="N6" s="34">
        <f>L6*I6</f>
        <v>57104</v>
      </c>
    </row>
    <row r="7" spans="1:14" x14ac:dyDescent="0.25">
      <c r="A7" s="1">
        <v>3</v>
      </c>
      <c r="B7" s="29" t="s">
        <v>13</v>
      </c>
      <c r="C7" s="29">
        <v>1165030</v>
      </c>
      <c r="D7" s="30">
        <v>1005030287</v>
      </c>
      <c r="E7" s="31" t="s">
        <v>28</v>
      </c>
      <c r="F7" s="29" t="s">
        <v>27</v>
      </c>
      <c r="G7" s="32" t="s">
        <v>24</v>
      </c>
      <c r="H7" s="33" t="s">
        <v>25</v>
      </c>
      <c r="I7" s="34">
        <v>16</v>
      </c>
      <c r="J7" s="35">
        <v>41275</v>
      </c>
      <c r="K7" s="29" t="s">
        <v>14</v>
      </c>
      <c r="L7" s="34">
        <v>2141.94</v>
      </c>
      <c r="M7" s="36" t="s">
        <v>15</v>
      </c>
      <c r="N7" s="34">
        <f>L7*I7</f>
        <v>34271.040000000001</v>
      </c>
    </row>
    <row r="8" spans="1:14" x14ac:dyDescent="0.25">
      <c r="A8" s="1">
        <v>4</v>
      </c>
      <c r="B8" s="29" t="s">
        <v>13</v>
      </c>
      <c r="C8" s="29">
        <v>1506019</v>
      </c>
      <c r="D8" s="30">
        <v>1005030387</v>
      </c>
      <c r="E8" s="31" t="s">
        <v>29</v>
      </c>
      <c r="F8" s="29" t="s">
        <v>27</v>
      </c>
      <c r="G8" s="32" t="s">
        <v>24</v>
      </c>
      <c r="H8" s="33" t="s">
        <v>25</v>
      </c>
      <c r="I8" s="34">
        <v>72</v>
      </c>
      <c r="J8" s="35">
        <v>37895</v>
      </c>
      <c r="K8" s="29" t="s">
        <v>14</v>
      </c>
      <c r="L8" s="34">
        <v>1659.49</v>
      </c>
      <c r="M8" s="36" t="s">
        <v>15</v>
      </c>
      <c r="N8" s="34">
        <f>L8*I8</f>
        <v>119483.28</v>
      </c>
    </row>
    <row r="9" spans="1:14" x14ac:dyDescent="0.25">
      <c r="A9" s="1">
        <v>5</v>
      </c>
      <c r="B9" s="29" t="s">
        <v>13</v>
      </c>
      <c r="C9" s="29">
        <v>1474259</v>
      </c>
      <c r="D9" s="30">
        <v>1005030814</v>
      </c>
      <c r="E9" s="31" t="s">
        <v>30</v>
      </c>
      <c r="F9" s="29" t="s">
        <v>27</v>
      </c>
      <c r="G9" s="32" t="s">
        <v>24</v>
      </c>
      <c r="H9" s="33" t="s">
        <v>25</v>
      </c>
      <c r="I9" s="34">
        <v>260</v>
      </c>
      <c r="J9" s="35">
        <v>41275</v>
      </c>
      <c r="K9" s="29" t="s">
        <v>14</v>
      </c>
      <c r="L9" s="34">
        <v>25.56</v>
      </c>
      <c r="M9" s="36" t="s">
        <v>15</v>
      </c>
      <c r="N9" s="34">
        <f>L9*I9</f>
        <v>6645.5999999999995</v>
      </c>
    </row>
    <row r="10" spans="1:14" x14ac:dyDescent="0.25">
      <c r="A10" s="1">
        <v>6</v>
      </c>
      <c r="B10" s="29" t="s">
        <v>13</v>
      </c>
      <c r="C10" s="29">
        <v>1155596</v>
      </c>
      <c r="D10" s="30">
        <v>1005372525</v>
      </c>
      <c r="E10" s="31" t="s">
        <v>31</v>
      </c>
      <c r="F10" s="29" t="s">
        <v>27</v>
      </c>
      <c r="G10" s="32" t="s">
        <v>24</v>
      </c>
      <c r="H10" s="33" t="s">
        <v>25</v>
      </c>
      <c r="I10" s="34">
        <v>3</v>
      </c>
      <c r="J10" s="35">
        <v>41275</v>
      </c>
      <c r="K10" s="29" t="s">
        <v>14</v>
      </c>
      <c r="L10" s="34">
        <v>48127.15</v>
      </c>
      <c r="M10" s="36" t="s">
        <v>15</v>
      </c>
      <c r="N10" s="34">
        <f>L10*I10</f>
        <v>144381.45000000001</v>
      </c>
    </row>
    <row r="11" spans="1:14" x14ac:dyDescent="0.25">
      <c r="A11" s="1">
        <v>7</v>
      </c>
      <c r="B11" s="29" t="s">
        <v>13</v>
      </c>
      <c r="C11" s="29" t="s">
        <v>32</v>
      </c>
      <c r="D11" s="30" t="s">
        <v>33</v>
      </c>
      <c r="E11" s="31" t="s">
        <v>34</v>
      </c>
      <c r="F11" s="29" t="s">
        <v>19</v>
      </c>
      <c r="G11" s="32" t="s">
        <v>24</v>
      </c>
      <c r="H11" s="33" t="s">
        <v>25</v>
      </c>
      <c r="I11" s="34">
        <v>25</v>
      </c>
      <c r="J11" s="35">
        <v>41275</v>
      </c>
      <c r="K11" s="29" t="s">
        <v>20</v>
      </c>
      <c r="L11" s="34">
        <v>22.97</v>
      </c>
      <c r="M11" s="36" t="s">
        <v>15</v>
      </c>
      <c r="N11" s="34">
        <f>L11*I11</f>
        <v>574.25</v>
      </c>
    </row>
    <row r="12" spans="1:14" x14ac:dyDescent="0.25">
      <c r="A12" s="1">
        <v>8</v>
      </c>
      <c r="B12" s="29" t="s">
        <v>13</v>
      </c>
      <c r="C12" s="29" t="s">
        <v>35</v>
      </c>
      <c r="D12" s="30" t="s">
        <v>36</v>
      </c>
      <c r="E12" s="31" t="s">
        <v>37</v>
      </c>
      <c r="F12" s="29" t="s">
        <v>19</v>
      </c>
      <c r="G12" s="32" t="s">
        <v>24</v>
      </c>
      <c r="H12" s="33" t="s">
        <v>25</v>
      </c>
      <c r="I12" s="34">
        <v>10</v>
      </c>
      <c r="J12" s="35">
        <v>41275</v>
      </c>
      <c r="K12" s="29" t="s">
        <v>20</v>
      </c>
      <c r="L12" s="34">
        <v>81.489999999999995</v>
      </c>
      <c r="M12" s="36" t="s">
        <v>15</v>
      </c>
      <c r="N12" s="34">
        <f>L12*I12</f>
        <v>814.9</v>
      </c>
    </row>
    <row r="13" spans="1:14" x14ac:dyDescent="0.25">
      <c r="A13" s="1">
        <v>9</v>
      </c>
      <c r="B13" s="29" t="s">
        <v>13</v>
      </c>
      <c r="C13" s="29" t="s">
        <v>38</v>
      </c>
      <c r="D13" s="30" t="s">
        <v>39</v>
      </c>
      <c r="E13" s="31" t="s">
        <v>40</v>
      </c>
      <c r="F13" s="29" t="s">
        <v>27</v>
      </c>
      <c r="G13" s="32" t="s">
        <v>24</v>
      </c>
      <c r="H13" s="33" t="s">
        <v>25</v>
      </c>
      <c r="I13" s="34">
        <v>5479</v>
      </c>
      <c r="J13" s="35">
        <v>41275</v>
      </c>
      <c r="K13" s="29" t="s">
        <v>20</v>
      </c>
      <c r="L13" s="34">
        <v>3.11</v>
      </c>
      <c r="M13" s="36" t="s">
        <v>15</v>
      </c>
      <c r="N13" s="34">
        <f>L13*I13</f>
        <v>17039.689999999999</v>
      </c>
    </row>
    <row r="14" spans="1:14" x14ac:dyDescent="0.25">
      <c r="A14" s="1">
        <v>10</v>
      </c>
      <c r="B14" s="29" t="s">
        <v>13</v>
      </c>
      <c r="C14" s="29" t="s">
        <v>41</v>
      </c>
      <c r="D14" s="30" t="s">
        <v>42</v>
      </c>
      <c r="E14" s="31" t="s">
        <v>43</v>
      </c>
      <c r="F14" s="29" t="s">
        <v>19</v>
      </c>
      <c r="G14" s="32" t="s">
        <v>24</v>
      </c>
      <c r="H14" s="33" t="s">
        <v>25</v>
      </c>
      <c r="I14" s="34">
        <v>18</v>
      </c>
      <c r="J14" s="35">
        <v>41275</v>
      </c>
      <c r="K14" s="29" t="s">
        <v>44</v>
      </c>
      <c r="L14" s="34">
        <v>33.08</v>
      </c>
      <c r="M14" s="36" t="s">
        <v>15</v>
      </c>
      <c r="N14" s="34">
        <f>L14*I14</f>
        <v>595.43999999999994</v>
      </c>
    </row>
    <row r="15" spans="1:14" x14ac:dyDescent="0.25">
      <c r="A15" s="1">
        <v>11</v>
      </c>
      <c r="B15" s="29" t="s">
        <v>13</v>
      </c>
      <c r="C15" s="29" t="s">
        <v>41</v>
      </c>
      <c r="D15" s="30" t="s">
        <v>45</v>
      </c>
      <c r="E15" s="31" t="s">
        <v>46</v>
      </c>
      <c r="F15" s="29" t="s">
        <v>19</v>
      </c>
      <c r="G15" s="32" t="s">
        <v>24</v>
      </c>
      <c r="H15" s="33" t="s">
        <v>25</v>
      </c>
      <c r="I15" s="34">
        <v>320</v>
      </c>
      <c r="J15" s="35">
        <v>41275</v>
      </c>
      <c r="K15" s="29" t="s">
        <v>44</v>
      </c>
      <c r="L15" s="34">
        <v>7.55</v>
      </c>
      <c r="M15" s="36" t="s">
        <v>15</v>
      </c>
      <c r="N15" s="34">
        <f>L15*I15</f>
        <v>2416</v>
      </c>
    </row>
    <row r="16" spans="1:14" x14ac:dyDescent="0.25">
      <c r="A16" s="1">
        <v>12</v>
      </c>
      <c r="B16" s="29" t="s">
        <v>13</v>
      </c>
      <c r="C16" s="29" t="s">
        <v>47</v>
      </c>
      <c r="D16" s="30" t="s">
        <v>48</v>
      </c>
      <c r="E16" s="31" t="s">
        <v>49</v>
      </c>
      <c r="F16" s="29" t="s">
        <v>19</v>
      </c>
      <c r="G16" s="32" t="s">
        <v>24</v>
      </c>
      <c r="H16" s="33" t="s">
        <v>25</v>
      </c>
      <c r="I16" s="34">
        <v>121.5</v>
      </c>
      <c r="J16" s="35">
        <v>41275</v>
      </c>
      <c r="K16" s="29" t="s">
        <v>20</v>
      </c>
      <c r="L16" s="34">
        <v>47.46</v>
      </c>
      <c r="M16" s="36" t="s">
        <v>15</v>
      </c>
      <c r="N16" s="34">
        <f>L16*I16</f>
        <v>5766.39</v>
      </c>
    </row>
    <row r="17" spans="1:14" x14ac:dyDescent="0.25">
      <c r="A17" s="1">
        <v>13</v>
      </c>
      <c r="B17" s="29" t="s">
        <v>13</v>
      </c>
      <c r="C17" s="29" t="s">
        <v>50</v>
      </c>
      <c r="D17" s="30" t="s">
        <v>51</v>
      </c>
      <c r="E17" s="31" t="s">
        <v>52</v>
      </c>
      <c r="F17" s="29" t="s">
        <v>19</v>
      </c>
      <c r="G17" s="32" t="s">
        <v>24</v>
      </c>
      <c r="H17" s="33" t="s">
        <v>25</v>
      </c>
      <c r="I17" s="34">
        <v>132</v>
      </c>
      <c r="J17" s="35">
        <v>41275</v>
      </c>
      <c r="K17" s="29" t="s">
        <v>20</v>
      </c>
      <c r="L17" s="34">
        <v>35.950000000000003</v>
      </c>
      <c r="M17" s="36" t="s">
        <v>15</v>
      </c>
      <c r="N17" s="34">
        <f>L17*I17</f>
        <v>4745.4000000000005</v>
      </c>
    </row>
    <row r="18" spans="1:14" x14ac:dyDescent="0.25">
      <c r="A18" s="1">
        <v>14</v>
      </c>
      <c r="B18" s="29" t="s">
        <v>13</v>
      </c>
      <c r="C18" s="29" t="s">
        <v>53</v>
      </c>
      <c r="D18" s="30" t="s">
        <v>54</v>
      </c>
      <c r="E18" s="31" t="s">
        <v>55</v>
      </c>
      <c r="F18" s="29" t="s">
        <v>19</v>
      </c>
      <c r="G18" s="32" t="s">
        <v>24</v>
      </c>
      <c r="H18" s="33" t="s">
        <v>25</v>
      </c>
      <c r="I18" s="34">
        <v>90</v>
      </c>
      <c r="J18" s="35">
        <v>41275</v>
      </c>
      <c r="K18" s="29" t="s">
        <v>20</v>
      </c>
      <c r="L18" s="34">
        <v>37.549999999999997</v>
      </c>
      <c r="M18" s="36" t="s">
        <v>15</v>
      </c>
      <c r="N18" s="34">
        <f>L18*I18</f>
        <v>3379.4999999999995</v>
      </c>
    </row>
    <row r="19" spans="1:14" x14ac:dyDescent="0.25">
      <c r="A19" s="1">
        <v>15</v>
      </c>
      <c r="B19" s="29" t="s">
        <v>13</v>
      </c>
      <c r="C19" s="29" t="s">
        <v>56</v>
      </c>
      <c r="D19" s="30" t="s">
        <v>57</v>
      </c>
      <c r="E19" s="31" t="s">
        <v>58</v>
      </c>
      <c r="F19" s="29" t="s">
        <v>59</v>
      </c>
      <c r="G19" s="32" t="s">
        <v>24</v>
      </c>
      <c r="H19" s="33" t="s">
        <v>25</v>
      </c>
      <c r="I19" s="34">
        <v>140</v>
      </c>
      <c r="J19" s="35">
        <v>41275</v>
      </c>
      <c r="K19" s="29" t="s">
        <v>44</v>
      </c>
      <c r="L19" s="34">
        <v>80.86</v>
      </c>
      <c r="M19" s="36" t="s">
        <v>15</v>
      </c>
      <c r="N19" s="34">
        <f>L19*I19</f>
        <v>11320.4</v>
      </c>
    </row>
    <row r="20" spans="1:14" x14ac:dyDescent="0.25">
      <c r="A20" s="1">
        <v>16</v>
      </c>
      <c r="B20" s="29" t="s">
        <v>13</v>
      </c>
      <c r="C20" s="29" t="s">
        <v>60</v>
      </c>
      <c r="D20" s="30" t="s">
        <v>61</v>
      </c>
      <c r="E20" s="31" t="s">
        <v>62</v>
      </c>
      <c r="F20" s="29" t="s">
        <v>19</v>
      </c>
      <c r="G20" s="32" t="s">
        <v>24</v>
      </c>
      <c r="H20" s="33" t="s">
        <v>25</v>
      </c>
      <c r="I20" s="34">
        <v>120.6</v>
      </c>
      <c r="J20" s="35">
        <v>41275</v>
      </c>
      <c r="K20" s="29" t="s">
        <v>44</v>
      </c>
      <c r="L20" s="34">
        <v>2.94</v>
      </c>
      <c r="M20" s="36" t="s">
        <v>15</v>
      </c>
      <c r="N20" s="34">
        <f>L20*I20</f>
        <v>354.56399999999996</v>
      </c>
    </row>
    <row r="21" spans="1:14" x14ac:dyDescent="0.25">
      <c r="A21" s="1">
        <v>17</v>
      </c>
      <c r="B21" s="29" t="s">
        <v>13</v>
      </c>
      <c r="C21" s="29" t="s">
        <v>60</v>
      </c>
      <c r="D21" s="30" t="s">
        <v>63</v>
      </c>
      <c r="E21" s="31" t="s">
        <v>64</v>
      </c>
      <c r="F21" s="29" t="s">
        <v>19</v>
      </c>
      <c r="G21" s="32" t="s">
        <v>24</v>
      </c>
      <c r="H21" s="33" t="s">
        <v>25</v>
      </c>
      <c r="I21" s="34">
        <v>283</v>
      </c>
      <c r="J21" s="35">
        <v>41275</v>
      </c>
      <c r="K21" s="29" t="s">
        <v>20</v>
      </c>
      <c r="L21" s="34">
        <v>43.82</v>
      </c>
      <c r="M21" s="36" t="s">
        <v>15</v>
      </c>
      <c r="N21" s="34">
        <f>L21*I21</f>
        <v>12401.06</v>
      </c>
    </row>
    <row r="22" spans="1:14" x14ac:dyDescent="0.25">
      <c r="A22" s="1">
        <v>18</v>
      </c>
      <c r="B22" s="29" t="s">
        <v>13</v>
      </c>
      <c r="C22" s="29" t="s">
        <v>60</v>
      </c>
      <c r="D22" s="30" t="s">
        <v>63</v>
      </c>
      <c r="E22" s="31" t="s">
        <v>64</v>
      </c>
      <c r="F22" s="29" t="s">
        <v>19</v>
      </c>
      <c r="G22" s="32" t="s">
        <v>24</v>
      </c>
      <c r="H22" s="33" t="s">
        <v>25</v>
      </c>
      <c r="I22" s="34">
        <v>220</v>
      </c>
      <c r="J22" s="35">
        <v>41275</v>
      </c>
      <c r="K22" s="29" t="s">
        <v>44</v>
      </c>
      <c r="L22" s="34">
        <v>37.729999999999997</v>
      </c>
      <c r="M22" s="36" t="s">
        <v>15</v>
      </c>
      <c r="N22" s="34">
        <f>L22*I22</f>
        <v>8300.5999999999985</v>
      </c>
    </row>
    <row r="23" spans="1:14" x14ac:dyDescent="0.25">
      <c r="A23" s="1">
        <v>19</v>
      </c>
      <c r="B23" s="29" t="s">
        <v>13</v>
      </c>
      <c r="C23" s="29" t="s">
        <v>65</v>
      </c>
      <c r="D23" s="30" t="s">
        <v>66</v>
      </c>
      <c r="E23" s="31" t="s">
        <v>67</v>
      </c>
      <c r="F23" s="29" t="s">
        <v>19</v>
      </c>
      <c r="G23" s="32" t="s">
        <v>24</v>
      </c>
      <c r="H23" s="33" t="s">
        <v>25</v>
      </c>
      <c r="I23" s="34">
        <v>206</v>
      </c>
      <c r="J23" s="35">
        <v>41275</v>
      </c>
      <c r="K23" s="29" t="s">
        <v>20</v>
      </c>
      <c r="L23" s="34">
        <v>30.14</v>
      </c>
      <c r="M23" s="36" t="s">
        <v>15</v>
      </c>
      <c r="N23" s="34">
        <f>L23*I23</f>
        <v>6208.84</v>
      </c>
    </row>
    <row r="24" spans="1:14" x14ac:dyDescent="0.25">
      <c r="A24" s="1">
        <v>20</v>
      </c>
      <c r="B24" s="29" t="s">
        <v>13</v>
      </c>
      <c r="C24" s="29" t="s">
        <v>68</v>
      </c>
      <c r="D24" s="30" t="s">
        <v>69</v>
      </c>
      <c r="E24" s="31" t="s">
        <v>70</v>
      </c>
      <c r="F24" s="29" t="s">
        <v>71</v>
      </c>
      <c r="G24" s="32" t="s">
        <v>24</v>
      </c>
      <c r="H24" s="33" t="s">
        <v>25</v>
      </c>
      <c r="I24" s="34">
        <v>10</v>
      </c>
      <c r="J24" s="35">
        <v>41275</v>
      </c>
      <c r="K24" s="29" t="s">
        <v>44</v>
      </c>
      <c r="L24" s="34">
        <v>74.11</v>
      </c>
      <c r="M24" s="36" t="s">
        <v>15</v>
      </c>
      <c r="N24" s="34">
        <f>L24*I24</f>
        <v>741.1</v>
      </c>
    </row>
    <row r="25" spans="1:14" x14ac:dyDescent="0.25">
      <c r="A25" s="1">
        <v>21</v>
      </c>
      <c r="B25" s="29" t="s">
        <v>13</v>
      </c>
      <c r="C25" s="29" t="s">
        <v>72</v>
      </c>
      <c r="D25" s="30" t="s">
        <v>73</v>
      </c>
      <c r="E25" s="31" t="s">
        <v>74</v>
      </c>
      <c r="F25" s="29" t="s">
        <v>19</v>
      </c>
      <c r="G25" s="32" t="s">
        <v>24</v>
      </c>
      <c r="H25" s="33" t="s">
        <v>25</v>
      </c>
      <c r="I25" s="34">
        <v>23</v>
      </c>
      <c r="J25" s="35">
        <v>41275</v>
      </c>
      <c r="K25" s="29" t="s">
        <v>44</v>
      </c>
      <c r="L25" s="34">
        <v>37.92</v>
      </c>
      <c r="M25" s="36" t="s">
        <v>15</v>
      </c>
      <c r="N25" s="34">
        <f>L25*I25</f>
        <v>872.16000000000008</v>
      </c>
    </row>
    <row r="26" spans="1:14" x14ac:dyDescent="0.25">
      <c r="A26" s="1">
        <v>22</v>
      </c>
      <c r="B26" s="29" t="s">
        <v>13</v>
      </c>
      <c r="C26" s="29" t="s">
        <v>72</v>
      </c>
      <c r="D26" s="30" t="s">
        <v>73</v>
      </c>
      <c r="E26" s="31" t="s">
        <v>74</v>
      </c>
      <c r="F26" s="29" t="s">
        <v>19</v>
      </c>
      <c r="G26" s="32" t="s">
        <v>24</v>
      </c>
      <c r="H26" s="33" t="s">
        <v>25</v>
      </c>
      <c r="I26" s="34">
        <v>85</v>
      </c>
      <c r="J26" s="35">
        <v>41275</v>
      </c>
      <c r="K26" s="29" t="s">
        <v>20</v>
      </c>
      <c r="L26" s="34">
        <v>37.92</v>
      </c>
      <c r="M26" s="36" t="s">
        <v>15</v>
      </c>
      <c r="N26" s="34">
        <f>L26*I26</f>
        <v>3223.2000000000003</v>
      </c>
    </row>
    <row r="27" spans="1:14" x14ac:dyDescent="0.25">
      <c r="A27" s="1">
        <v>23</v>
      </c>
      <c r="B27" s="29" t="s">
        <v>13</v>
      </c>
      <c r="C27" s="29" t="s">
        <v>75</v>
      </c>
      <c r="D27" s="30" t="s">
        <v>76</v>
      </c>
      <c r="E27" s="31" t="s">
        <v>77</v>
      </c>
      <c r="F27" s="29" t="s">
        <v>27</v>
      </c>
      <c r="G27" s="32" t="s">
        <v>24</v>
      </c>
      <c r="H27" s="33" t="s">
        <v>25</v>
      </c>
      <c r="I27" s="34">
        <v>2900</v>
      </c>
      <c r="J27" s="35">
        <v>41275</v>
      </c>
      <c r="K27" s="29" t="s">
        <v>20</v>
      </c>
      <c r="L27" s="34">
        <v>0.52</v>
      </c>
      <c r="M27" s="36" t="s">
        <v>15</v>
      </c>
      <c r="N27" s="34">
        <f>L27*I27</f>
        <v>1508</v>
      </c>
    </row>
    <row r="28" spans="1:14" x14ac:dyDescent="0.25">
      <c r="A28" s="1">
        <v>24</v>
      </c>
      <c r="B28" s="29" t="s">
        <v>13</v>
      </c>
      <c r="C28" s="29" t="s">
        <v>78</v>
      </c>
      <c r="D28" s="30" t="s">
        <v>79</v>
      </c>
      <c r="E28" s="31" t="s">
        <v>80</v>
      </c>
      <c r="F28" s="29" t="s">
        <v>19</v>
      </c>
      <c r="G28" s="32" t="s">
        <v>24</v>
      </c>
      <c r="H28" s="33" t="s">
        <v>25</v>
      </c>
      <c r="I28" s="34">
        <v>64.5</v>
      </c>
      <c r="J28" s="35">
        <v>41275</v>
      </c>
      <c r="K28" s="29" t="s">
        <v>20</v>
      </c>
      <c r="L28" s="34">
        <v>532.20000000000005</v>
      </c>
      <c r="M28" s="36" t="s">
        <v>15</v>
      </c>
      <c r="N28" s="34">
        <f>L28*I28</f>
        <v>34326.9</v>
      </c>
    </row>
    <row r="29" spans="1:14" x14ac:dyDescent="0.25">
      <c r="A29" s="1">
        <v>25</v>
      </c>
      <c r="B29" s="29" t="s">
        <v>13</v>
      </c>
      <c r="C29" s="29" t="s">
        <v>81</v>
      </c>
      <c r="D29" s="30" t="s">
        <v>82</v>
      </c>
      <c r="E29" s="31" t="s">
        <v>83</v>
      </c>
      <c r="F29" s="29" t="s">
        <v>59</v>
      </c>
      <c r="G29" s="32" t="s">
        <v>24</v>
      </c>
      <c r="H29" s="33" t="s">
        <v>25</v>
      </c>
      <c r="I29" s="34">
        <v>10</v>
      </c>
      <c r="J29" s="35">
        <v>41275</v>
      </c>
      <c r="K29" s="29" t="s">
        <v>44</v>
      </c>
      <c r="L29" s="34">
        <v>83.56</v>
      </c>
      <c r="M29" s="36" t="s">
        <v>15</v>
      </c>
      <c r="N29" s="34">
        <f>L29*I29</f>
        <v>835.6</v>
      </c>
    </row>
    <row r="30" spans="1:14" x14ac:dyDescent="0.25">
      <c r="A30" s="1">
        <v>26</v>
      </c>
      <c r="B30" s="29" t="s">
        <v>13</v>
      </c>
      <c r="C30" s="29" t="s">
        <v>84</v>
      </c>
      <c r="D30" s="30" t="s">
        <v>85</v>
      </c>
      <c r="E30" s="31" t="s">
        <v>86</v>
      </c>
      <c r="F30" s="29" t="s">
        <v>27</v>
      </c>
      <c r="G30" s="32" t="s">
        <v>24</v>
      </c>
      <c r="H30" s="33" t="s">
        <v>25</v>
      </c>
      <c r="I30" s="34">
        <v>4750</v>
      </c>
      <c r="J30" s="35">
        <v>41275</v>
      </c>
      <c r="K30" s="29" t="s">
        <v>44</v>
      </c>
      <c r="L30" s="34">
        <v>15.13</v>
      </c>
      <c r="M30" s="36" t="s">
        <v>15</v>
      </c>
      <c r="N30" s="34">
        <f>L30*I30</f>
        <v>71867.5</v>
      </c>
    </row>
    <row r="31" spans="1:14" x14ac:dyDescent="0.25">
      <c r="A31" s="1">
        <v>27</v>
      </c>
      <c r="B31" s="29" t="s">
        <v>13</v>
      </c>
      <c r="C31" s="29" t="s">
        <v>87</v>
      </c>
      <c r="D31" s="30" t="s">
        <v>88</v>
      </c>
      <c r="E31" s="31" t="s">
        <v>89</v>
      </c>
      <c r="F31" s="29" t="s">
        <v>59</v>
      </c>
      <c r="G31" s="32" t="s">
        <v>24</v>
      </c>
      <c r="H31" s="33" t="s">
        <v>25</v>
      </c>
      <c r="I31" s="34">
        <v>75</v>
      </c>
      <c r="J31" s="35">
        <v>41275</v>
      </c>
      <c r="K31" s="29" t="s">
        <v>20</v>
      </c>
      <c r="L31" s="34">
        <v>164.4</v>
      </c>
      <c r="M31" s="36" t="s">
        <v>15</v>
      </c>
      <c r="N31" s="34">
        <f>L31*I31</f>
        <v>12330</v>
      </c>
    </row>
    <row r="32" spans="1:14" x14ac:dyDescent="0.25">
      <c r="A32" s="1">
        <v>28</v>
      </c>
      <c r="B32" s="29" t="s">
        <v>13</v>
      </c>
      <c r="C32" s="29">
        <v>1195990</v>
      </c>
      <c r="D32" s="30" t="s">
        <v>90</v>
      </c>
      <c r="E32" s="31" t="s">
        <v>91</v>
      </c>
      <c r="F32" s="29" t="s">
        <v>23</v>
      </c>
      <c r="G32" s="32" t="s">
        <v>24</v>
      </c>
      <c r="H32" s="33" t="s">
        <v>25</v>
      </c>
      <c r="I32" s="34">
        <v>1.4999999999999999E-2</v>
      </c>
      <c r="J32" s="35">
        <v>41275</v>
      </c>
      <c r="K32" s="29" t="s">
        <v>20</v>
      </c>
      <c r="L32" s="34">
        <v>2360560.08</v>
      </c>
      <c r="M32" s="36" t="s">
        <v>15</v>
      </c>
      <c r="N32" s="34">
        <f>L32*I32</f>
        <v>35408.4012</v>
      </c>
    </row>
    <row r="33" spans="1:14" x14ac:dyDescent="0.25">
      <c r="A33" s="1">
        <v>29</v>
      </c>
      <c r="B33" s="29" t="s">
        <v>13</v>
      </c>
      <c r="C33" s="29" t="s">
        <v>92</v>
      </c>
      <c r="D33" s="30" t="s">
        <v>93</v>
      </c>
      <c r="E33" s="31" t="s">
        <v>94</v>
      </c>
      <c r="F33" s="29" t="s">
        <v>19</v>
      </c>
      <c r="G33" s="32" t="s">
        <v>24</v>
      </c>
      <c r="H33" s="33" t="s">
        <v>25</v>
      </c>
      <c r="I33" s="34">
        <v>9</v>
      </c>
      <c r="J33" s="35">
        <v>41275</v>
      </c>
      <c r="K33" s="29" t="s">
        <v>20</v>
      </c>
      <c r="L33" s="34">
        <v>2502.06</v>
      </c>
      <c r="M33" s="36" t="s">
        <v>15</v>
      </c>
      <c r="N33" s="34">
        <f>L33*I33</f>
        <v>22518.54</v>
      </c>
    </row>
    <row r="34" spans="1:14" x14ac:dyDescent="0.25">
      <c r="A34" s="1">
        <v>30</v>
      </c>
      <c r="B34" s="29" t="s">
        <v>13</v>
      </c>
      <c r="C34" s="29" t="s">
        <v>95</v>
      </c>
      <c r="D34" s="30" t="s">
        <v>96</v>
      </c>
      <c r="E34" s="31" t="s">
        <v>97</v>
      </c>
      <c r="F34" s="29" t="s">
        <v>19</v>
      </c>
      <c r="G34" s="32" t="s">
        <v>24</v>
      </c>
      <c r="H34" s="33" t="s">
        <v>25</v>
      </c>
      <c r="I34" s="34">
        <v>13.2</v>
      </c>
      <c r="J34" s="35">
        <v>41275</v>
      </c>
      <c r="K34" s="29" t="s">
        <v>20</v>
      </c>
      <c r="L34" s="34">
        <v>2124.62</v>
      </c>
      <c r="M34" s="36" t="s">
        <v>15</v>
      </c>
      <c r="N34" s="34">
        <f>L34*I34</f>
        <v>28044.983999999997</v>
      </c>
    </row>
    <row r="35" spans="1:14" x14ac:dyDescent="0.25">
      <c r="A35" s="1">
        <v>31</v>
      </c>
      <c r="B35" s="29" t="s">
        <v>13</v>
      </c>
      <c r="C35" s="29" t="s">
        <v>98</v>
      </c>
      <c r="D35" s="30" t="s">
        <v>99</v>
      </c>
      <c r="E35" s="31" t="s">
        <v>100</v>
      </c>
      <c r="F35" s="29" t="s">
        <v>23</v>
      </c>
      <c r="G35" s="32" t="s">
        <v>24</v>
      </c>
      <c r="H35" s="33" t="s">
        <v>25</v>
      </c>
      <c r="I35" s="34">
        <v>0.48299999999999998</v>
      </c>
      <c r="J35" s="35">
        <v>41275</v>
      </c>
      <c r="K35" s="29" t="s">
        <v>14</v>
      </c>
      <c r="L35" s="34">
        <v>18866.259999999998</v>
      </c>
      <c r="M35" s="36" t="s">
        <v>15</v>
      </c>
      <c r="N35" s="34">
        <f>L35*I35</f>
        <v>9112.4035799999983</v>
      </c>
    </row>
    <row r="36" spans="1:14" x14ac:dyDescent="0.25">
      <c r="A36" s="1">
        <v>32</v>
      </c>
      <c r="B36" s="29" t="s">
        <v>13</v>
      </c>
      <c r="C36" s="29" t="s">
        <v>101</v>
      </c>
      <c r="D36" s="30" t="s">
        <v>102</v>
      </c>
      <c r="E36" s="31" t="s">
        <v>103</v>
      </c>
      <c r="F36" s="29" t="s">
        <v>19</v>
      </c>
      <c r="G36" s="32" t="s">
        <v>24</v>
      </c>
      <c r="H36" s="33" t="s">
        <v>25</v>
      </c>
      <c r="I36" s="34">
        <v>315.5</v>
      </c>
      <c r="J36" s="35">
        <v>41275</v>
      </c>
      <c r="K36" s="29" t="s">
        <v>14</v>
      </c>
      <c r="L36" s="34">
        <v>33.78</v>
      </c>
      <c r="M36" s="36" t="s">
        <v>15</v>
      </c>
      <c r="N36" s="34">
        <f>L36*I36</f>
        <v>10657.59</v>
      </c>
    </row>
    <row r="37" spans="1:14" x14ac:dyDescent="0.25">
      <c r="A37" s="1">
        <v>33</v>
      </c>
      <c r="B37" s="29" t="s">
        <v>13</v>
      </c>
      <c r="C37" s="29" t="s">
        <v>104</v>
      </c>
      <c r="D37" s="30" t="s">
        <v>105</v>
      </c>
      <c r="E37" s="31" t="s">
        <v>106</v>
      </c>
      <c r="F37" s="29" t="s">
        <v>27</v>
      </c>
      <c r="G37" s="32" t="s">
        <v>24</v>
      </c>
      <c r="H37" s="33" t="s">
        <v>25</v>
      </c>
      <c r="I37" s="34">
        <v>570</v>
      </c>
      <c r="J37" s="35">
        <v>41275</v>
      </c>
      <c r="K37" s="29" t="s">
        <v>14</v>
      </c>
      <c r="L37" s="34">
        <v>38.35</v>
      </c>
      <c r="M37" s="36" t="s">
        <v>15</v>
      </c>
      <c r="N37" s="34">
        <f>L37*I37</f>
        <v>21859.5</v>
      </c>
    </row>
    <row r="38" spans="1:14" x14ac:dyDescent="0.25">
      <c r="A38" s="1">
        <v>34</v>
      </c>
      <c r="B38" s="29" t="s">
        <v>13</v>
      </c>
      <c r="C38" s="29" t="s">
        <v>107</v>
      </c>
      <c r="D38" s="30" t="s">
        <v>108</v>
      </c>
      <c r="E38" s="31" t="s">
        <v>109</v>
      </c>
      <c r="F38" s="29" t="s">
        <v>27</v>
      </c>
      <c r="G38" s="32" t="s">
        <v>24</v>
      </c>
      <c r="H38" s="33" t="s">
        <v>25</v>
      </c>
      <c r="I38" s="34">
        <v>2500</v>
      </c>
      <c r="J38" s="35">
        <v>41275</v>
      </c>
      <c r="K38" s="29" t="s">
        <v>14</v>
      </c>
      <c r="L38" s="34">
        <v>19.690000000000001</v>
      </c>
      <c r="M38" s="36" t="s">
        <v>15</v>
      </c>
      <c r="N38" s="34">
        <f>L38*I38</f>
        <v>49225</v>
      </c>
    </row>
    <row r="39" spans="1:14" x14ac:dyDescent="0.25">
      <c r="A39" s="1">
        <v>35</v>
      </c>
      <c r="B39" s="29" t="s">
        <v>13</v>
      </c>
      <c r="C39" s="29" t="s">
        <v>110</v>
      </c>
      <c r="D39" s="30" t="s">
        <v>111</v>
      </c>
      <c r="E39" s="31" t="s">
        <v>112</v>
      </c>
      <c r="F39" s="29" t="s">
        <v>27</v>
      </c>
      <c r="G39" s="32" t="s">
        <v>24</v>
      </c>
      <c r="H39" s="33" t="s">
        <v>25</v>
      </c>
      <c r="I39" s="34">
        <v>180</v>
      </c>
      <c r="J39" s="35">
        <v>41275</v>
      </c>
      <c r="K39" s="29" t="s">
        <v>14</v>
      </c>
      <c r="L39" s="34">
        <v>196.97</v>
      </c>
      <c r="M39" s="36" t="s">
        <v>15</v>
      </c>
      <c r="N39" s="34">
        <f>L39*I39</f>
        <v>35454.6</v>
      </c>
    </row>
    <row r="40" spans="1:14" x14ac:dyDescent="0.25">
      <c r="A40" s="1">
        <v>36</v>
      </c>
      <c r="B40" s="29" t="s">
        <v>13</v>
      </c>
      <c r="C40" s="29" t="s">
        <v>113</v>
      </c>
      <c r="D40" s="30" t="s">
        <v>114</v>
      </c>
      <c r="E40" s="31" t="s">
        <v>115</v>
      </c>
      <c r="F40" s="29" t="s">
        <v>27</v>
      </c>
      <c r="G40" s="32" t="s">
        <v>24</v>
      </c>
      <c r="H40" s="33" t="s">
        <v>25</v>
      </c>
      <c r="I40" s="34">
        <v>96</v>
      </c>
      <c r="J40" s="35">
        <v>41275</v>
      </c>
      <c r="K40" s="29" t="s">
        <v>14</v>
      </c>
      <c r="L40" s="34">
        <v>111.72</v>
      </c>
      <c r="M40" s="36" t="s">
        <v>15</v>
      </c>
      <c r="N40" s="34">
        <f>L40*I40</f>
        <v>10725.119999999999</v>
      </c>
    </row>
    <row r="41" spans="1:14" x14ac:dyDescent="0.25">
      <c r="A41" s="1">
        <v>37</v>
      </c>
      <c r="B41" s="29" t="s">
        <v>13</v>
      </c>
      <c r="C41" s="29" t="s">
        <v>116</v>
      </c>
      <c r="D41" s="30" t="s">
        <v>117</v>
      </c>
      <c r="E41" s="31" t="s">
        <v>118</v>
      </c>
      <c r="F41" s="29" t="s">
        <v>27</v>
      </c>
      <c r="G41" s="32" t="s">
        <v>24</v>
      </c>
      <c r="H41" s="33" t="s">
        <v>25</v>
      </c>
      <c r="I41" s="34">
        <v>9</v>
      </c>
      <c r="J41" s="35">
        <v>41275</v>
      </c>
      <c r="K41" s="29" t="s">
        <v>14</v>
      </c>
      <c r="L41" s="34">
        <v>296.47000000000003</v>
      </c>
      <c r="M41" s="36" t="s">
        <v>15</v>
      </c>
      <c r="N41" s="34">
        <f>L41*I41</f>
        <v>2668.2300000000005</v>
      </c>
    </row>
    <row r="42" spans="1:14" x14ac:dyDescent="0.25">
      <c r="A42" s="1">
        <v>38</v>
      </c>
      <c r="B42" s="29" t="s">
        <v>13</v>
      </c>
      <c r="C42" s="29" t="s">
        <v>119</v>
      </c>
      <c r="D42" s="30" t="s">
        <v>120</v>
      </c>
      <c r="E42" s="31" t="s">
        <v>121</v>
      </c>
      <c r="F42" s="29" t="s">
        <v>27</v>
      </c>
      <c r="G42" s="32" t="s">
        <v>24</v>
      </c>
      <c r="H42" s="33" t="s">
        <v>25</v>
      </c>
      <c r="I42" s="34">
        <v>32</v>
      </c>
      <c r="J42" s="35">
        <v>41275</v>
      </c>
      <c r="K42" s="29" t="s">
        <v>14</v>
      </c>
      <c r="L42" s="34">
        <v>738.36</v>
      </c>
      <c r="M42" s="36" t="s">
        <v>15</v>
      </c>
      <c r="N42" s="34">
        <f>L42*I42</f>
        <v>23627.52</v>
      </c>
    </row>
    <row r="43" spans="1:14" x14ac:dyDescent="0.25">
      <c r="A43" s="1">
        <v>39</v>
      </c>
      <c r="B43" s="29" t="s">
        <v>13</v>
      </c>
      <c r="C43" s="29" t="s">
        <v>122</v>
      </c>
      <c r="D43" s="30" t="s">
        <v>123</v>
      </c>
      <c r="E43" s="31" t="s">
        <v>124</v>
      </c>
      <c r="F43" s="29" t="s">
        <v>27</v>
      </c>
      <c r="G43" s="32" t="s">
        <v>24</v>
      </c>
      <c r="H43" s="33" t="s">
        <v>25</v>
      </c>
      <c r="I43" s="34">
        <v>14</v>
      </c>
      <c r="J43" s="35">
        <v>41275</v>
      </c>
      <c r="K43" s="29" t="s">
        <v>14</v>
      </c>
      <c r="L43" s="34">
        <v>1097.1500000000001</v>
      </c>
      <c r="M43" s="36" t="s">
        <v>15</v>
      </c>
      <c r="N43" s="34">
        <f>L43*I43</f>
        <v>15360.100000000002</v>
      </c>
    </row>
    <row r="44" spans="1:14" x14ac:dyDescent="0.25">
      <c r="A44" s="1">
        <v>40</v>
      </c>
      <c r="B44" s="29" t="s">
        <v>13</v>
      </c>
      <c r="C44" s="29" t="s">
        <v>125</v>
      </c>
      <c r="D44" s="30" t="s">
        <v>126</v>
      </c>
      <c r="E44" s="31" t="s">
        <v>127</v>
      </c>
      <c r="F44" s="29" t="s">
        <v>27</v>
      </c>
      <c r="G44" s="32" t="s">
        <v>24</v>
      </c>
      <c r="H44" s="33" t="s">
        <v>25</v>
      </c>
      <c r="I44" s="34">
        <v>17</v>
      </c>
      <c r="J44" s="35">
        <v>41275</v>
      </c>
      <c r="K44" s="29" t="s">
        <v>14</v>
      </c>
      <c r="L44" s="34">
        <v>192.66</v>
      </c>
      <c r="M44" s="36" t="s">
        <v>15</v>
      </c>
      <c r="N44" s="34">
        <f>L44*I44</f>
        <v>3275.22</v>
      </c>
    </row>
    <row r="45" spans="1:14" x14ac:dyDescent="0.25">
      <c r="A45" s="1">
        <v>41</v>
      </c>
      <c r="B45" s="29" t="s">
        <v>13</v>
      </c>
      <c r="C45" s="29" t="s">
        <v>128</v>
      </c>
      <c r="D45" s="30" t="s">
        <v>129</v>
      </c>
      <c r="E45" s="31" t="s">
        <v>130</v>
      </c>
      <c r="F45" s="29" t="s">
        <v>27</v>
      </c>
      <c r="G45" s="32" t="s">
        <v>24</v>
      </c>
      <c r="H45" s="33" t="s">
        <v>25</v>
      </c>
      <c r="I45" s="34">
        <v>1080</v>
      </c>
      <c r="J45" s="35">
        <v>41275</v>
      </c>
      <c r="K45" s="29" t="s">
        <v>14</v>
      </c>
      <c r="L45" s="34">
        <v>356.09</v>
      </c>
      <c r="M45" s="36" t="s">
        <v>15</v>
      </c>
      <c r="N45" s="34">
        <f>L45*I45</f>
        <v>384577.19999999995</v>
      </c>
    </row>
    <row r="46" spans="1:14" x14ac:dyDescent="0.25">
      <c r="A46" s="1">
        <v>42</v>
      </c>
      <c r="B46" s="29" t="s">
        <v>13</v>
      </c>
      <c r="C46" s="29" t="s">
        <v>131</v>
      </c>
      <c r="D46" s="30" t="s">
        <v>132</v>
      </c>
      <c r="E46" s="31" t="s">
        <v>133</v>
      </c>
      <c r="F46" s="29" t="s">
        <v>27</v>
      </c>
      <c r="G46" s="32" t="s">
        <v>24</v>
      </c>
      <c r="H46" s="33" t="s">
        <v>25</v>
      </c>
      <c r="I46" s="34">
        <v>40</v>
      </c>
      <c r="J46" s="35">
        <v>41275</v>
      </c>
      <c r="K46" s="29" t="s">
        <v>14</v>
      </c>
      <c r="L46" s="34">
        <v>120.83</v>
      </c>
      <c r="M46" s="36" t="s">
        <v>15</v>
      </c>
      <c r="N46" s="34">
        <f>L46*I46</f>
        <v>4833.2</v>
      </c>
    </row>
    <row r="47" spans="1:14" x14ac:dyDescent="0.25">
      <c r="A47" s="1">
        <v>43</v>
      </c>
      <c r="B47" s="29" t="s">
        <v>13</v>
      </c>
      <c r="C47" s="29" t="s">
        <v>134</v>
      </c>
      <c r="D47" s="30" t="s">
        <v>135</v>
      </c>
      <c r="E47" s="31" t="s">
        <v>136</v>
      </c>
      <c r="F47" s="29" t="s">
        <v>27</v>
      </c>
      <c r="G47" s="32" t="s">
        <v>24</v>
      </c>
      <c r="H47" s="33" t="s">
        <v>25</v>
      </c>
      <c r="I47" s="34">
        <v>12</v>
      </c>
      <c r="J47" s="35">
        <v>41275</v>
      </c>
      <c r="K47" s="29" t="s">
        <v>14</v>
      </c>
      <c r="L47" s="34">
        <v>2626.85</v>
      </c>
      <c r="M47" s="36" t="s">
        <v>15</v>
      </c>
      <c r="N47" s="34">
        <f>L47*I47</f>
        <v>31522.199999999997</v>
      </c>
    </row>
    <row r="48" spans="1:14" x14ac:dyDescent="0.25">
      <c r="A48" s="1">
        <v>44</v>
      </c>
      <c r="B48" s="29" t="s">
        <v>13</v>
      </c>
      <c r="C48" s="29" t="s">
        <v>137</v>
      </c>
      <c r="D48" s="30" t="s">
        <v>138</v>
      </c>
      <c r="E48" s="31" t="s">
        <v>139</v>
      </c>
      <c r="F48" s="29" t="s">
        <v>27</v>
      </c>
      <c r="G48" s="32" t="s">
        <v>24</v>
      </c>
      <c r="H48" s="33" t="s">
        <v>25</v>
      </c>
      <c r="I48" s="34">
        <v>20</v>
      </c>
      <c r="J48" s="35">
        <v>41275</v>
      </c>
      <c r="K48" s="29" t="s">
        <v>14</v>
      </c>
      <c r="L48" s="34">
        <v>1246.03</v>
      </c>
      <c r="M48" s="36" t="s">
        <v>15</v>
      </c>
      <c r="N48" s="34">
        <f>L48*I48</f>
        <v>24920.6</v>
      </c>
    </row>
    <row r="49" spans="1:14" x14ac:dyDescent="0.25">
      <c r="A49" s="1">
        <v>45</v>
      </c>
      <c r="B49" s="29" t="s">
        <v>13</v>
      </c>
      <c r="C49" s="29" t="s">
        <v>140</v>
      </c>
      <c r="D49" s="30" t="s">
        <v>141</v>
      </c>
      <c r="E49" s="31" t="s">
        <v>142</v>
      </c>
      <c r="F49" s="29" t="s">
        <v>27</v>
      </c>
      <c r="G49" s="32" t="s">
        <v>24</v>
      </c>
      <c r="H49" s="33" t="s">
        <v>25</v>
      </c>
      <c r="I49" s="34">
        <v>8</v>
      </c>
      <c r="J49" s="35">
        <v>41275</v>
      </c>
      <c r="K49" s="29" t="s">
        <v>14</v>
      </c>
      <c r="L49" s="34">
        <v>2470.9</v>
      </c>
      <c r="M49" s="36" t="s">
        <v>15</v>
      </c>
      <c r="N49" s="34">
        <f>L49*I49</f>
        <v>19767.2</v>
      </c>
    </row>
    <row r="50" spans="1:14" x14ac:dyDescent="0.25">
      <c r="A50" s="1">
        <v>46</v>
      </c>
      <c r="B50" s="29" t="s">
        <v>13</v>
      </c>
      <c r="C50" s="29" t="s">
        <v>143</v>
      </c>
      <c r="D50" s="30" t="s">
        <v>144</v>
      </c>
      <c r="E50" s="31" t="s">
        <v>145</v>
      </c>
      <c r="F50" s="29" t="s">
        <v>27</v>
      </c>
      <c r="G50" s="32" t="s">
        <v>24</v>
      </c>
      <c r="H50" s="33" t="s">
        <v>25</v>
      </c>
      <c r="I50" s="34">
        <v>36</v>
      </c>
      <c r="J50" s="35">
        <v>41275</v>
      </c>
      <c r="K50" s="29" t="s">
        <v>14</v>
      </c>
      <c r="L50" s="34">
        <v>1363.76</v>
      </c>
      <c r="M50" s="36" t="s">
        <v>15</v>
      </c>
      <c r="N50" s="34">
        <f>L50*I50</f>
        <v>49095.360000000001</v>
      </c>
    </row>
    <row r="51" spans="1:14" x14ac:dyDescent="0.25">
      <c r="A51" s="1">
        <v>47</v>
      </c>
      <c r="B51" s="29" t="s">
        <v>13</v>
      </c>
      <c r="C51" s="29" t="s">
        <v>146</v>
      </c>
      <c r="D51" s="30" t="s">
        <v>147</v>
      </c>
      <c r="E51" s="31" t="s">
        <v>148</v>
      </c>
      <c r="F51" s="29" t="s">
        <v>27</v>
      </c>
      <c r="G51" s="32" t="s">
        <v>24</v>
      </c>
      <c r="H51" s="33" t="s">
        <v>25</v>
      </c>
      <c r="I51" s="34">
        <v>20</v>
      </c>
      <c r="J51" s="35">
        <v>41275</v>
      </c>
      <c r="K51" s="29" t="s">
        <v>14</v>
      </c>
      <c r="L51" s="34">
        <v>673.8</v>
      </c>
      <c r="M51" s="36" t="s">
        <v>15</v>
      </c>
      <c r="N51" s="34">
        <f>L51*I51</f>
        <v>13476</v>
      </c>
    </row>
    <row r="52" spans="1:14" x14ac:dyDescent="0.25">
      <c r="A52" s="1">
        <v>48</v>
      </c>
      <c r="B52" s="29" t="s">
        <v>13</v>
      </c>
      <c r="C52" s="29" t="s">
        <v>149</v>
      </c>
      <c r="D52" s="30" t="s">
        <v>150</v>
      </c>
      <c r="E52" s="31" t="s">
        <v>151</v>
      </c>
      <c r="F52" s="29" t="s">
        <v>27</v>
      </c>
      <c r="G52" s="32" t="s">
        <v>24</v>
      </c>
      <c r="H52" s="33" t="s">
        <v>25</v>
      </c>
      <c r="I52" s="34">
        <v>23</v>
      </c>
      <c r="J52" s="35">
        <v>41275</v>
      </c>
      <c r="K52" s="29" t="s">
        <v>14</v>
      </c>
      <c r="L52" s="34">
        <v>1260</v>
      </c>
      <c r="M52" s="36" t="s">
        <v>15</v>
      </c>
      <c r="N52" s="34">
        <f>L52*I52</f>
        <v>28980</v>
      </c>
    </row>
    <row r="53" spans="1:14" x14ac:dyDescent="0.25">
      <c r="A53" s="1">
        <v>49</v>
      </c>
      <c r="B53" s="29" t="s">
        <v>13</v>
      </c>
      <c r="C53" s="29" t="s">
        <v>152</v>
      </c>
      <c r="D53" s="30" t="s">
        <v>153</v>
      </c>
      <c r="E53" s="31" t="s">
        <v>154</v>
      </c>
      <c r="F53" s="29" t="s">
        <v>27</v>
      </c>
      <c r="G53" s="32" t="s">
        <v>24</v>
      </c>
      <c r="H53" s="33" t="s">
        <v>25</v>
      </c>
      <c r="I53" s="34">
        <v>53</v>
      </c>
      <c r="J53" s="35">
        <v>41275</v>
      </c>
      <c r="K53" s="29" t="s">
        <v>14</v>
      </c>
      <c r="L53" s="34">
        <v>1212.83</v>
      </c>
      <c r="M53" s="36" t="s">
        <v>15</v>
      </c>
      <c r="N53" s="34">
        <f>L53*I53</f>
        <v>64279.99</v>
      </c>
    </row>
    <row r="54" spans="1:14" x14ac:dyDescent="0.25">
      <c r="A54" s="1">
        <v>50</v>
      </c>
      <c r="B54" s="29" t="s">
        <v>13</v>
      </c>
      <c r="C54" s="29" t="s">
        <v>155</v>
      </c>
      <c r="D54" s="30" t="s">
        <v>156</v>
      </c>
      <c r="E54" s="31" t="s">
        <v>157</v>
      </c>
      <c r="F54" s="29" t="s">
        <v>19</v>
      </c>
      <c r="G54" s="32" t="s">
        <v>24</v>
      </c>
      <c r="H54" s="33" t="s">
        <v>25</v>
      </c>
      <c r="I54" s="34">
        <v>280</v>
      </c>
      <c r="J54" s="35">
        <v>41275</v>
      </c>
      <c r="K54" s="29" t="s">
        <v>14</v>
      </c>
      <c r="L54" s="34">
        <v>50.47</v>
      </c>
      <c r="M54" s="36" t="s">
        <v>15</v>
      </c>
      <c r="N54" s="34">
        <f>L54*I54</f>
        <v>14131.6</v>
      </c>
    </row>
    <row r="55" spans="1:14" x14ac:dyDescent="0.25">
      <c r="A55" s="1">
        <v>51</v>
      </c>
      <c r="B55" s="29" t="s">
        <v>13</v>
      </c>
      <c r="C55" s="29" t="s">
        <v>158</v>
      </c>
      <c r="D55" s="30" t="s">
        <v>159</v>
      </c>
      <c r="E55" s="31" t="s">
        <v>160</v>
      </c>
      <c r="F55" s="29" t="s">
        <v>27</v>
      </c>
      <c r="G55" s="32" t="s">
        <v>24</v>
      </c>
      <c r="H55" s="33" t="s">
        <v>25</v>
      </c>
      <c r="I55" s="34">
        <v>100</v>
      </c>
      <c r="J55" s="35">
        <v>41275</v>
      </c>
      <c r="K55" s="29" t="s">
        <v>14</v>
      </c>
      <c r="L55" s="34">
        <v>67.38</v>
      </c>
      <c r="M55" s="36" t="s">
        <v>15</v>
      </c>
      <c r="N55" s="34">
        <f>L55*I55</f>
        <v>6738</v>
      </c>
    </row>
    <row r="56" spans="1:14" x14ac:dyDescent="0.25">
      <c r="A56" s="1">
        <v>52</v>
      </c>
      <c r="B56" s="29" t="s">
        <v>13</v>
      </c>
      <c r="C56" s="29" t="s">
        <v>161</v>
      </c>
      <c r="D56" s="30" t="s">
        <v>162</v>
      </c>
      <c r="E56" s="31" t="s">
        <v>163</v>
      </c>
      <c r="F56" s="29" t="s">
        <v>27</v>
      </c>
      <c r="G56" s="32" t="s">
        <v>24</v>
      </c>
      <c r="H56" s="33" t="s">
        <v>25</v>
      </c>
      <c r="I56" s="34">
        <v>88</v>
      </c>
      <c r="J56" s="35">
        <v>41275</v>
      </c>
      <c r="K56" s="29" t="s">
        <v>14</v>
      </c>
      <c r="L56" s="34">
        <v>3763.82</v>
      </c>
      <c r="M56" s="36" t="s">
        <v>15</v>
      </c>
      <c r="N56" s="34">
        <f>L56*I56</f>
        <v>331216.16000000003</v>
      </c>
    </row>
    <row r="57" spans="1:14" x14ac:dyDescent="0.25">
      <c r="A57" s="1">
        <v>53</v>
      </c>
      <c r="B57" s="29" t="s">
        <v>13</v>
      </c>
      <c r="C57" s="29" t="s">
        <v>164</v>
      </c>
      <c r="D57" s="30" t="s">
        <v>165</v>
      </c>
      <c r="E57" s="31" t="s">
        <v>166</v>
      </c>
      <c r="F57" s="29" t="s">
        <v>27</v>
      </c>
      <c r="G57" s="32" t="s">
        <v>24</v>
      </c>
      <c r="H57" s="33" t="s">
        <v>25</v>
      </c>
      <c r="I57" s="34">
        <v>39</v>
      </c>
      <c r="J57" s="35">
        <v>41275</v>
      </c>
      <c r="K57" s="29" t="s">
        <v>14</v>
      </c>
      <c r="L57" s="34">
        <v>295.87</v>
      </c>
      <c r="M57" s="36" t="s">
        <v>15</v>
      </c>
      <c r="N57" s="34">
        <f>L57*I57</f>
        <v>11538.93</v>
      </c>
    </row>
    <row r="58" spans="1:14" x14ac:dyDescent="0.25">
      <c r="A58" s="1">
        <v>54</v>
      </c>
      <c r="B58" s="29" t="s">
        <v>13</v>
      </c>
      <c r="C58" s="29" t="s">
        <v>167</v>
      </c>
      <c r="D58" s="30" t="s">
        <v>168</v>
      </c>
      <c r="E58" s="31" t="s">
        <v>169</v>
      </c>
      <c r="F58" s="29" t="s">
        <v>27</v>
      </c>
      <c r="G58" s="32" t="s">
        <v>24</v>
      </c>
      <c r="H58" s="33" t="s">
        <v>25</v>
      </c>
      <c r="I58" s="34">
        <v>80</v>
      </c>
      <c r="J58" s="35">
        <v>41275</v>
      </c>
      <c r="K58" s="29" t="s">
        <v>14</v>
      </c>
      <c r="L58" s="34">
        <v>79.42</v>
      </c>
      <c r="M58" s="36" t="s">
        <v>15</v>
      </c>
      <c r="N58" s="34">
        <f>L58*I58</f>
        <v>6353.6</v>
      </c>
    </row>
    <row r="59" spans="1:14" x14ac:dyDescent="0.25">
      <c r="A59" s="1">
        <v>55</v>
      </c>
      <c r="B59" s="29" t="s">
        <v>13</v>
      </c>
      <c r="C59" s="29" t="s">
        <v>170</v>
      </c>
      <c r="D59" s="30" t="s">
        <v>171</v>
      </c>
      <c r="E59" s="31" t="s">
        <v>172</v>
      </c>
      <c r="F59" s="29" t="s">
        <v>27</v>
      </c>
      <c r="G59" s="32" t="s">
        <v>24</v>
      </c>
      <c r="H59" s="33" t="s">
        <v>25</v>
      </c>
      <c r="I59" s="34">
        <v>16</v>
      </c>
      <c r="J59" s="35">
        <v>41275</v>
      </c>
      <c r="K59" s="29" t="s">
        <v>14</v>
      </c>
      <c r="L59" s="34">
        <v>610.46</v>
      </c>
      <c r="M59" s="36" t="s">
        <v>15</v>
      </c>
      <c r="N59" s="34">
        <f>L59*I59</f>
        <v>9767.36</v>
      </c>
    </row>
    <row r="60" spans="1:14" x14ac:dyDescent="0.25">
      <c r="A60" s="1">
        <v>56</v>
      </c>
      <c r="B60" s="29" t="s">
        <v>13</v>
      </c>
      <c r="C60" s="29" t="s">
        <v>173</v>
      </c>
      <c r="D60" s="30" t="s">
        <v>174</v>
      </c>
      <c r="E60" s="31" t="s">
        <v>175</v>
      </c>
      <c r="F60" s="29" t="s">
        <v>27</v>
      </c>
      <c r="G60" s="32" t="s">
        <v>24</v>
      </c>
      <c r="H60" s="33" t="s">
        <v>25</v>
      </c>
      <c r="I60" s="34">
        <v>60</v>
      </c>
      <c r="J60" s="35">
        <v>41275</v>
      </c>
      <c r="K60" s="29" t="s">
        <v>14</v>
      </c>
      <c r="L60" s="34">
        <v>2287.0700000000002</v>
      </c>
      <c r="M60" s="36" t="s">
        <v>15</v>
      </c>
      <c r="N60" s="34">
        <f>L60*I60</f>
        <v>137224.20000000001</v>
      </c>
    </row>
    <row r="61" spans="1:14" x14ac:dyDescent="0.25">
      <c r="A61" s="1">
        <v>57</v>
      </c>
      <c r="B61" s="29" t="s">
        <v>13</v>
      </c>
      <c r="C61" s="29" t="s">
        <v>176</v>
      </c>
      <c r="D61" s="30" t="s">
        <v>177</v>
      </c>
      <c r="E61" s="31" t="s">
        <v>178</v>
      </c>
      <c r="F61" s="29" t="s">
        <v>27</v>
      </c>
      <c r="G61" s="32" t="s">
        <v>24</v>
      </c>
      <c r="H61" s="33" t="s">
        <v>25</v>
      </c>
      <c r="I61" s="34">
        <v>28</v>
      </c>
      <c r="J61" s="35">
        <v>41275</v>
      </c>
      <c r="K61" s="29" t="s">
        <v>14</v>
      </c>
      <c r="L61" s="34">
        <v>2088.88</v>
      </c>
      <c r="M61" s="36" t="s">
        <v>15</v>
      </c>
      <c r="N61" s="34">
        <f>L61*I61</f>
        <v>58488.639999999999</v>
      </c>
    </row>
    <row r="62" spans="1:14" x14ac:dyDescent="0.25">
      <c r="A62" s="1">
        <v>58</v>
      </c>
      <c r="B62" s="29" t="s">
        <v>13</v>
      </c>
      <c r="C62" s="29" t="s">
        <v>179</v>
      </c>
      <c r="D62" s="30" t="s">
        <v>180</v>
      </c>
      <c r="E62" s="31" t="s">
        <v>181</v>
      </c>
      <c r="F62" s="29" t="s">
        <v>27</v>
      </c>
      <c r="G62" s="32" t="s">
        <v>24</v>
      </c>
      <c r="H62" s="33" t="s">
        <v>25</v>
      </c>
      <c r="I62" s="34">
        <v>8</v>
      </c>
      <c r="J62" s="35">
        <v>41275</v>
      </c>
      <c r="K62" s="29" t="s">
        <v>14</v>
      </c>
      <c r="L62" s="34">
        <v>3800.21</v>
      </c>
      <c r="M62" s="36" t="s">
        <v>15</v>
      </c>
      <c r="N62" s="34">
        <f>L62*I62</f>
        <v>30401.68</v>
      </c>
    </row>
    <row r="63" spans="1:14" x14ac:dyDescent="0.25">
      <c r="A63" s="1">
        <v>59</v>
      </c>
      <c r="B63" s="29" t="s">
        <v>13</v>
      </c>
      <c r="C63" s="29" t="s">
        <v>182</v>
      </c>
      <c r="D63" s="30" t="s">
        <v>183</v>
      </c>
      <c r="E63" s="31" t="s">
        <v>184</v>
      </c>
      <c r="F63" s="29" t="s">
        <v>27</v>
      </c>
      <c r="G63" s="32" t="s">
        <v>24</v>
      </c>
      <c r="H63" s="33" t="s">
        <v>25</v>
      </c>
      <c r="I63" s="34">
        <v>2795</v>
      </c>
      <c r="J63" s="35">
        <v>41275</v>
      </c>
      <c r="K63" s="29" t="s">
        <v>14</v>
      </c>
      <c r="L63" s="34">
        <v>4.46</v>
      </c>
      <c r="M63" s="36" t="s">
        <v>15</v>
      </c>
      <c r="N63" s="34">
        <f>L63*I63</f>
        <v>12465.7</v>
      </c>
    </row>
    <row r="64" spans="1:14" x14ac:dyDescent="0.25">
      <c r="A64" s="1">
        <v>60</v>
      </c>
      <c r="B64" s="29" t="s">
        <v>13</v>
      </c>
      <c r="C64" s="29">
        <v>1000141</v>
      </c>
      <c r="D64" s="30" t="s">
        <v>185</v>
      </c>
      <c r="E64" s="31" t="s">
        <v>186</v>
      </c>
      <c r="F64" s="29" t="s">
        <v>19</v>
      </c>
      <c r="G64" s="32" t="s">
        <v>24</v>
      </c>
      <c r="H64" s="33" t="s">
        <v>25</v>
      </c>
      <c r="I64" s="34">
        <v>1976.4699999999998</v>
      </c>
      <c r="J64" s="35">
        <v>41275</v>
      </c>
      <c r="K64" s="29" t="s">
        <v>14</v>
      </c>
      <c r="L64" s="34">
        <v>38.03</v>
      </c>
      <c r="M64" s="36" t="s">
        <v>15</v>
      </c>
      <c r="N64" s="34">
        <f>L64*I64</f>
        <v>75165.1541</v>
      </c>
    </row>
    <row r="65" spans="1:14" x14ac:dyDescent="0.25">
      <c r="A65" s="1">
        <v>61</v>
      </c>
      <c r="B65" s="29" t="s">
        <v>13</v>
      </c>
      <c r="C65" s="29">
        <v>1002296</v>
      </c>
      <c r="D65" s="30" t="s">
        <v>187</v>
      </c>
      <c r="E65" s="31" t="s">
        <v>188</v>
      </c>
      <c r="F65" s="29" t="s">
        <v>19</v>
      </c>
      <c r="G65" s="32" t="s">
        <v>24</v>
      </c>
      <c r="H65" s="33" t="s">
        <v>25</v>
      </c>
      <c r="I65" s="34">
        <v>633.5</v>
      </c>
      <c r="J65" s="35">
        <v>41275</v>
      </c>
      <c r="K65" s="29" t="s">
        <v>14</v>
      </c>
      <c r="L65" s="34">
        <v>41.54</v>
      </c>
      <c r="M65" s="36" t="s">
        <v>15</v>
      </c>
      <c r="N65" s="34">
        <f>L65*I65</f>
        <v>26315.59</v>
      </c>
    </row>
    <row r="66" spans="1:14" x14ac:dyDescent="0.25">
      <c r="A66" s="1">
        <v>62</v>
      </c>
      <c r="B66" s="29" t="s">
        <v>13</v>
      </c>
      <c r="C66" s="29" t="s">
        <v>189</v>
      </c>
      <c r="D66" s="30" t="s">
        <v>190</v>
      </c>
      <c r="E66" s="31" t="s">
        <v>191</v>
      </c>
      <c r="F66" s="29" t="s">
        <v>19</v>
      </c>
      <c r="G66" s="32" t="s">
        <v>24</v>
      </c>
      <c r="H66" s="33" t="s">
        <v>25</v>
      </c>
      <c r="I66" s="34">
        <v>195</v>
      </c>
      <c r="J66" s="35">
        <v>41275</v>
      </c>
      <c r="K66" s="29" t="s">
        <v>14</v>
      </c>
      <c r="L66" s="34">
        <v>24.25</v>
      </c>
      <c r="M66" s="36" t="s">
        <v>15</v>
      </c>
      <c r="N66" s="34">
        <f>L66*I66</f>
        <v>4728.75</v>
      </c>
    </row>
    <row r="67" spans="1:14" x14ac:dyDescent="0.25">
      <c r="A67" s="1">
        <v>63</v>
      </c>
      <c r="B67" s="29" t="s">
        <v>13</v>
      </c>
      <c r="C67" s="29" t="s">
        <v>192</v>
      </c>
      <c r="D67" s="30" t="s">
        <v>193</v>
      </c>
      <c r="E67" s="31" t="s">
        <v>194</v>
      </c>
      <c r="F67" s="29" t="s">
        <v>19</v>
      </c>
      <c r="G67" s="32" t="s">
        <v>24</v>
      </c>
      <c r="H67" s="33" t="s">
        <v>25</v>
      </c>
      <c r="I67" s="34">
        <v>53.8</v>
      </c>
      <c r="J67" s="35">
        <v>41275</v>
      </c>
      <c r="K67" s="29" t="s">
        <v>14</v>
      </c>
      <c r="L67" s="34">
        <v>62.34</v>
      </c>
      <c r="M67" s="36" t="s">
        <v>15</v>
      </c>
      <c r="N67" s="34">
        <f>L67*I67</f>
        <v>3353.8919999999998</v>
      </c>
    </row>
    <row r="68" spans="1:14" x14ac:dyDescent="0.25">
      <c r="A68" s="1">
        <v>64</v>
      </c>
      <c r="B68" s="29" t="s">
        <v>13</v>
      </c>
      <c r="C68" s="29" t="s">
        <v>195</v>
      </c>
      <c r="D68" s="30" t="s">
        <v>196</v>
      </c>
      <c r="E68" s="31" t="s">
        <v>197</v>
      </c>
      <c r="F68" s="29" t="s">
        <v>19</v>
      </c>
      <c r="G68" s="32" t="s">
        <v>24</v>
      </c>
      <c r="H68" s="33" t="s">
        <v>25</v>
      </c>
      <c r="I68" s="34">
        <v>19.536000000000001</v>
      </c>
      <c r="J68" s="35">
        <v>41275</v>
      </c>
      <c r="K68" s="29" t="s">
        <v>14</v>
      </c>
      <c r="L68" s="34">
        <v>62.7</v>
      </c>
      <c r="M68" s="36" t="s">
        <v>15</v>
      </c>
      <c r="N68" s="34">
        <f>L68*I68</f>
        <v>1224.9072000000001</v>
      </c>
    </row>
    <row r="69" spans="1:14" x14ac:dyDescent="0.25">
      <c r="A69" s="1">
        <v>65</v>
      </c>
      <c r="B69" s="29" t="s">
        <v>13</v>
      </c>
      <c r="C69" s="29" t="s">
        <v>198</v>
      </c>
      <c r="D69" s="30" t="s">
        <v>199</v>
      </c>
      <c r="E69" s="31" t="s">
        <v>200</v>
      </c>
      <c r="F69" s="29" t="s">
        <v>27</v>
      </c>
      <c r="G69" s="32" t="s">
        <v>24</v>
      </c>
      <c r="H69" s="33" t="s">
        <v>25</v>
      </c>
      <c r="I69" s="34">
        <v>1</v>
      </c>
      <c r="J69" s="35">
        <v>41275</v>
      </c>
      <c r="K69" s="29" t="s">
        <v>44</v>
      </c>
      <c r="L69" s="34">
        <v>95085.96</v>
      </c>
      <c r="M69" s="36" t="s">
        <v>15</v>
      </c>
      <c r="N69" s="34">
        <f>L69*I69</f>
        <v>95085.96</v>
      </c>
    </row>
    <row r="70" spans="1:14" x14ac:dyDescent="0.25">
      <c r="A70" s="1">
        <v>66</v>
      </c>
      <c r="B70" s="29" t="s">
        <v>13</v>
      </c>
      <c r="C70" s="29" t="s">
        <v>201</v>
      </c>
      <c r="D70" s="30" t="s">
        <v>202</v>
      </c>
      <c r="E70" s="31" t="s">
        <v>203</v>
      </c>
      <c r="F70" s="29" t="s">
        <v>27</v>
      </c>
      <c r="G70" s="32" t="s">
        <v>24</v>
      </c>
      <c r="H70" s="33" t="s">
        <v>25</v>
      </c>
      <c r="I70" s="34">
        <v>2336</v>
      </c>
      <c r="J70" s="35">
        <v>41275</v>
      </c>
      <c r="K70" s="29" t="s">
        <v>20</v>
      </c>
      <c r="L70" s="34">
        <v>0.48</v>
      </c>
      <c r="M70" s="36" t="s">
        <v>15</v>
      </c>
      <c r="N70" s="34">
        <f>L70*I70</f>
        <v>1121.28</v>
      </c>
    </row>
    <row r="71" spans="1:14" x14ac:dyDescent="0.25">
      <c r="A71" s="1">
        <v>67</v>
      </c>
      <c r="B71" s="29" t="s">
        <v>13</v>
      </c>
      <c r="C71" s="29" t="s">
        <v>204</v>
      </c>
      <c r="D71" s="30" t="s">
        <v>205</v>
      </c>
      <c r="E71" s="31" t="s">
        <v>206</v>
      </c>
      <c r="F71" s="29" t="s">
        <v>27</v>
      </c>
      <c r="G71" s="32" t="s">
        <v>24</v>
      </c>
      <c r="H71" s="33" t="s">
        <v>25</v>
      </c>
      <c r="I71" s="34">
        <v>20</v>
      </c>
      <c r="J71" s="35">
        <v>41275</v>
      </c>
      <c r="K71" s="29" t="s">
        <v>207</v>
      </c>
      <c r="L71" s="34">
        <v>47.96</v>
      </c>
      <c r="M71" s="36" t="s">
        <v>15</v>
      </c>
      <c r="N71" s="34">
        <f>L71*I71</f>
        <v>959.2</v>
      </c>
    </row>
    <row r="72" spans="1:14" x14ac:dyDescent="0.25">
      <c r="A72" s="1">
        <v>68</v>
      </c>
      <c r="B72" s="29" t="s">
        <v>13</v>
      </c>
      <c r="C72" s="29">
        <v>1012170</v>
      </c>
      <c r="D72" s="30" t="s">
        <v>208</v>
      </c>
      <c r="E72" s="31" t="s">
        <v>209</v>
      </c>
      <c r="F72" s="29" t="s">
        <v>27</v>
      </c>
      <c r="G72" s="32" t="s">
        <v>24</v>
      </c>
      <c r="H72" s="33" t="s">
        <v>25</v>
      </c>
      <c r="I72" s="34">
        <v>44</v>
      </c>
      <c r="J72" s="35">
        <v>41275</v>
      </c>
      <c r="K72" s="29" t="s">
        <v>20</v>
      </c>
      <c r="L72" s="34">
        <v>2.4700000000000002</v>
      </c>
      <c r="M72" s="36" t="s">
        <v>15</v>
      </c>
      <c r="N72" s="34">
        <f>L72*I72</f>
        <v>108.68</v>
      </c>
    </row>
    <row r="73" spans="1:14" x14ac:dyDescent="0.25">
      <c r="A73" s="1">
        <v>69</v>
      </c>
      <c r="B73" s="29" t="s">
        <v>13</v>
      </c>
      <c r="C73" s="29">
        <v>1124807</v>
      </c>
      <c r="D73" s="30" t="s">
        <v>210</v>
      </c>
      <c r="E73" s="31" t="s">
        <v>211</v>
      </c>
      <c r="F73" s="29" t="s">
        <v>19</v>
      </c>
      <c r="G73" s="32" t="s">
        <v>24</v>
      </c>
      <c r="H73" s="33" t="s">
        <v>25</v>
      </c>
      <c r="I73" s="34">
        <v>10.8</v>
      </c>
      <c r="J73" s="35">
        <v>41275</v>
      </c>
      <c r="K73" s="29" t="s">
        <v>20</v>
      </c>
      <c r="L73" s="34">
        <v>563.91999999999996</v>
      </c>
      <c r="M73" s="36" t="s">
        <v>15</v>
      </c>
      <c r="N73" s="34">
        <f>L73*I73</f>
        <v>6090.3360000000002</v>
      </c>
    </row>
    <row r="74" spans="1:14" x14ac:dyDescent="0.25">
      <c r="A74" s="1">
        <v>70</v>
      </c>
      <c r="B74" s="29" t="s">
        <v>13</v>
      </c>
      <c r="C74" s="29">
        <v>1136003</v>
      </c>
      <c r="D74" s="30" t="s">
        <v>76</v>
      </c>
      <c r="E74" s="31" t="s">
        <v>77</v>
      </c>
      <c r="F74" s="29" t="s">
        <v>27</v>
      </c>
      <c r="G74" s="32" t="s">
        <v>24</v>
      </c>
      <c r="H74" s="33" t="s">
        <v>25</v>
      </c>
      <c r="I74" s="34">
        <v>340</v>
      </c>
      <c r="J74" s="35">
        <v>41275</v>
      </c>
      <c r="K74" s="29" t="s">
        <v>20</v>
      </c>
      <c r="L74" s="34">
        <v>0.52</v>
      </c>
      <c r="M74" s="36" t="s">
        <v>15</v>
      </c>
      <c r="N74" s="34">
        <f>L74*I74</f>
        <v>176.8</v>
      </c>
    </row>
    <row r="75" spans="1:14" x14ac:dyDescent="0.25">
      <c r="A75" s="1">
        <v>71</v>
      </c>
      <c r="B75" s="29" t="s">
        <v>13</v>
      </c>
      <c r="C75" s="29" t="s">
        <v>212</v>
      </c>
      <c r="D75" s="30" t="s">
        <v>213</v>
      </c>
      <c r="E75" s="31" t="s">
        <v>214</v>
      </c>
      <c r="F75" s="29" t="s">
        <v>19</v>
      </c>
      <c r="G75" s="32" t="s">
        <v>24</v>
      </c>
      <c r="H75" s="33" t="s">
        <v>25</v>
      </c>
      <c r="I75" s="34">
        <v>174</v>
      </c>
      <c r="J75" s="35">
        <v>42186</v>
      </c>
      <c r="K75" s="29" t="s">
        <v>20</v>
      </c>
      <c r="L75" s="34">
        <v>109.81</v>
      </c>
      <c r="M75" s="36" t="s">
        <v>15</v>
      </c>
      <c r="N75" s="34">
        <f>L75*I75</f>
        <v>19106.939999999999</v>
      </c>
    </row>
    <row r="76" spans="1:14" x14ac:dyDescent="0.25">
      <c r="A76" s="1">
        <v>72</v>
      </c>
      <c r="B76" s="29" t="s">
        <v>13</v>
      </c>
      <c r="C76" s="29" t="s">
        <v>215</v>
      </c>
      <c r="D76" s="30" t="s">
        <v>216</v>
      </c>
      <c r="E76" s="31" t="s">
        <v>217</v>
      </c>
      <c r="F76" s="29" t="s">
        <v>19</v>
      </c>
      <c r="G76" s="32" t="s">
        <v>24</v>
      </c>
      <c r="H76" s="33" t="s">
        <v>25</v>
      </c>
      <c r="I76" s="34">
        <v>62</v>
      </c>
      <c r="J76" s="35">
        <v>42461</v>
      </c>
      <c r="K76" s="29" t="s">
        <v>20</v>
      </c>
      <c r="L76" s="34">
        <v>158.57</v>
      </c>
      <c r="M76" s="36" t="s">
        <v>15</v>
      </c>
      <c r="N76" s="34">
        <f>L76*I76</f>
        <v>9831.34</v>
      </c>
    </row>
    <row r="77" spans="1:14" ht="15.75" thickBot="1" x14ac:dyDescent="0.3">
      <c r="A77" s="1">
        <v>73</v>
      </c>
      <c r="B77" s="10" t="s">
        <v>13</v>
      </c>
      <c r="C77" s="10" t="s">
        <v>218</v>
      </c>
      <c r="D77" s="11" t="s">
        <v>219</v>
      </c>
      <c r="E77" s="12" t="s">
        <v>220</v>
      </c>
      <c r="F77" s="10" t="s">
        <v>19</v>
      </c>
      <c r="G77" s="13" t="s">
        <v>24</v>
      </c>
      <c r="H77" s="14" t="s">
        <v>25</v>
      </c>
      <c r="I77" s="15">
        <v>30</v>
      </c>
      <c r="J77" s="16">
        <v>42430</v>
      </c>
      <c r="K77" s="10" t="s">
        <v>44</v>
      </c>
      <c r="L77" s="15">
        <v>36.96</v>
      </c>
      <c r="M77" s="17" t="s">
        <v>15</v>
      </c>
      <c r="N77" s="15">
        <f>L77*I77</f>
        <v>1108.8</v>
      </c>
    </row>
    <row r="78" spans="1:14" ht="15.75" thickBot="1" x14ac:dyDescent="0.3">
      <c r="A78" s="37"/>
      <c r="B78" s="20"/>
      <c r="C78" s="20"/>
      <c r="D78" s="20"/>
      <c r="E78" s="20"/>
      <c r="F78" s="20"/>
      <c r="G78" s="38"/>
      <c r="H78" s="39"/>
      <c r="I78" s="21"/>
      <c r="J78" s="20"/>
      <c r="K78" s="20"/>
      <c r="L78" s="21"/>
      <c r="M78" s="22"/>
      <c r="N78" s="19">
        <f>SUM(N5:N77)</f>
        <v>2390673.8719999995</v>
      </c>
    </row>
    <row r="80" spans="1:14" x14ac:dyDescent="0.25">
      <c r="B80" s="18" t="s">
        <v>16</v>
      </c>
    </row>
    <row r="81" spans="2:2" x14ac:dyDescent="0.25">
      <c r="B81" s="18" t="s">
        <v>17</v>
      </c>
    </row>
  </sheetData>
  <mergeCells count="14">
    <mergeCell ref="L1:L4"/>
    <mergeCell ref="M1:M4"/>
    <mergeCell ref="N1:N4"/>
    <mergeCell ref="G1:G4"/>
    <mergeCell ref="H1:H4"/>
    <mergeCell ref="I1:I4"/>
    <mergeCell ref="J1:J4"/>
    <mergeCell ref="K1:K4"/>
    <mergeCell ref="F1:F4"/>
    <mergeCell ref="A1:A4"/>
    <mergeCell ref="B1:B4"/>
    <mergeCell ref="C1:C4"/>
    <mergeCell ref="D1:D4"/>
    <mergeCell ref="E1:E4"/>
  </mergeCells>
  <dataValidations count="5">
    <dataValidation type="list" allowBlank="1" showInputMessage="1" showErrorMessage="1" sqref="B5:B78">
      <formula1>TypeResource</formula1>
    </dataValidation>
    <dataValidation type="decimal" allowBlank="1" showErrorMessage="1" errorTitle="Ошибка!" error="Значение должно быть числом" sqref="N5:N78">
      <formula1>0</formula1>
      <formula2>100000000000</formula2>
    </dataValidation>
    <dataValidation type="decimal" allowBlank="1" showErrorMessage="1" errorTitle="Ошибка!" error="Значение должно быть числом" sqref="L5:L78 I5:I78">
      <formula1>0</formula1>
      <formula2>9999999999999</formula2>
    </dataValidation>
    <dataValidation type="list" allowBlank="1" showInputMessage="1" showErrorMessage="1" sqref="G5:G78">
      <formula1>ClassMater</formula1>
    </dataValidation>
    <dataValidation operator="lessThanOrEqual" allowBlank="1" showInputMessage="1" showErrorMessage="1" sqref="C1:C78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2020-02-12T06:57:59Z</dcterms:modified>
</cp:coreProperties>
</file>